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1. 2Trim 2024\3.-Fichas de Indicadores del Desempeño 1tr24\2-Dirección Administrativa\"/>
    </mc:Choice>
  </mc:AlternateContent>
  <xr:revisionPtr revIDLastSave="0" documentId="13_ncr:1_{5942722A-914E-4AB8-9611-1E6D1E86B1EE}" xr6:coauthVersionLast="47" xr6:coauthVersionMax="47" xr10:uidLastSave="{00000000-0000-0000-0000-000000000000}"/>
  <bookViews>
    <workbookView xWindow="-120" yWindow="-120" windowWidth="29040" windowHeight="15720" activeTab="7" xr2:uid="{00000000-000D-0000-FFFF-FFFF00000000}"/>
  </bookViews>
  <sheets>
    <sheet name="C 2.2.1.1.3" sheetId="55" r:id="rId1"/>
    <sheet name="A 2.2.1.1.3.1" sheetId="56" r:id="rId2"/>
    <sheet name="A 2.2.1.1.3.2" sheetId="60" r:id="rId3"/>
    <sheet name="A 2.2.1.1.3.3a" sheetId="68" r:id="rId4"/>
    <sheet name="A 2.2.1.1.3.3b" sheetId="61" r:id="rId5"/>
    <sheet name="A 2.2.1.1.3.4" sheetId="62" r:id="rId6"/>
    <sheet name="A 2.2.1.1.3.5" sheetId="57" r:id="rId7"/>
    <sheet name="A 2.2.1.1.3.6" sheetId="58" r:id="rId8"/>
    <sheet name="A 2.2.1.1.3.7" sheetId="59" r:id="rId9"/>
    <sheet name="A 2.2.1.1.3.8" sheetId="63" r:id="rId10"/>
    <sheet name="C 2.2.1.1.4" sheetId="65" r:id="rId11"/>
    <sheet name="A 2.2.1.1.4.1" sheetId="66" r:id="rId12"/>
    <sheet name="A 2.2.1.1.4.2" sheetId="67" r:id="rId13"/>
  </sheets>
  <definedNames>
    <definedName name="_xlnm.Print_Area" localSheetId="1">'A 2.2.1.1.3.1'!$B$2:$H$55</definedName>
    <definedName name="_xlnm.Print_Area" localSheetId="2">'A 2.2.1.1.3.2'!$B$2:$H$55</definedName>
    <definedName name="_xlnm.Print_Area" localSheetId="3">'A 2.2.1.1.3.3a'!$B$2:$H$55</definedName>
    <definedName name="_xlnm.Print_Area" localSheetId="4">'A 2.2.1.1.3.3b'!$B$2:$H$55</definedName>
    <definedName name="_xlnm.Print_Area" localSheetId="5">'A 2.2.1.1.3.4'!$B$2:$H$55</definedName>
    <definedName name="_xlnm.Print_Area" localSheetId="6">'A 2.2.1.1.3.5'!$B$1:$H$55</definedName>
    <definedName name="_xlnm.Print_Area" localSheetId="7">'A 2.2.1.1.3.6'!$B$2:$H$55</definedName>
    <definedName name="_xlnm.Print_Area" localSheetId="8">'A 2.2.1.1.3.7'!$B$2:$H$55</definedName>
    <definedName name="_xlnm.Print_Area" localSheetId="9">'A 2.2.1.1.3.8'!$B$2:$H$55</definedName>
    <definedName name="_xlnm.Print_Area" localSheetId="11">'A 2.2.1.1.4.1'!$B$2:$H$55</definedName>
    <definedName name="_xlnm.Print_Area" localSheetId="12">'A 2.2.1.1.4.2'!$B$2:$H$55</definedName>
    <definedName name="_xlnm.Print_Area" localSheetId="0">'C 2.2.1.1.3'!$B$2:$H$55</definedName>
    <definedName name="_xlnm.Print_Area" localSheetId="10">'C 2.2.1.1.4'!$B$2:$H$55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67" l="1"/>
  <c r="G29" i="66"/>
  <c r="G29" i="65"/>
  <c r="G29" i="63"/>
  <c r="G29" i="59"/>
  <c r="G29" i="58"/>
  <c r="G29" i="57"/>
  <c r="G29" i="62"/>
  <c r="G29" i="61"/>
  <c r="G29" i="68"/>
  <c r="G29" i="60"/>
  <c r="G29" i="56" l="1"/>
  <c r="G29" i="55"/>
</calcChain>
</file>

<file path=xl/sharedStrings.xml><?xml version="1.0" encoding="utf-8"?>
<sst xmlns="http://schemas.openxmlformats.org/spreadsheetml/2006/main" count="1613" uniqueCount="283">
  <si>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</si>
  <si>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</si>
  <si>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</si>
  <si>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</si>
  <si>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</si>
  <si>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</si>
  <si>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</si>
  <si>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</si>
  <si>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</si>
  <si>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</si>
  <si>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</si>
  <si>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</si>
  <si>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</si>
  <si>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</si>
  <si>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</si>
  <si>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</si>
  <si>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</si>
  <si>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</si>
  <si>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</si>
  <si>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</si>
  <si>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</si>
  <si>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</si>
  <si>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</si>
  <si>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</si>
  <si>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</si>
  <si>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</si>
  <si>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</si>
  <si>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</si>
  <si>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</si>
  <si>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</si>
  <si>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</si>
  <si>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</si>
  <si>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</si>
  <si>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</si>
  <si>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</si>
  <si>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</si>
  <si>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</si>
  <si>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</si>
  <si>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</si>
  <si>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</si>
  <si>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</si>
  <si>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</si>
  <si>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</si>
  <si>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</si>
  <si>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</si>
  <si>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</si>
  <si>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</si>
  <si>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</si>
  <si>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</si>
  <si>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</si>
  <si>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</si>
  <si>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</si>
  <si>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</si>
  <si>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</si>
  <si>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</si>
  <si>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</si>
  <si>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</si>
  <si>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</si>
  <si>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</si>
  <si>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</si>
  <si>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</si>
  <si>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</si>
  <si>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</si>
  <si>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</si>
  <si>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</si>
  <si>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</si>
  <si>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</si>
  <si>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</si>
  <si>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</si>
  <si>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</si>
  <si>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</si>
  <si>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</si>
  <si>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</si>
  <si>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</si>
  <si>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</si>
  <si>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</si>
  <si>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</si>
  <si>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</si>
  <si>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</si>
  <si>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Mtra. Shanty Garciga Lara</t>
  </si>
  <si>
    <t>oficialiamayor@difbenitojuarez.gob.mx</t>
  </si>
  <si>
    <t>8888921 ext. 302</t>
  </si>
  <si>
    <t>(         )</t>
  </si>
  <si>
    <t>Actividad</t>
  </si>
  <si>
    <t>sistemas@difbenitojuarez.gob.mx</t>
  </si>
  <si>
    <t>8888921 ext. 329</t>
  </si>
  <si>
    <t>Coordinadora de Suministros</t>
  </si>
  <si>
    <t>suministros@difbenitojuarez.gob.mx</t>
  </si>
  <si>
    <t>8888921 ext. 325 y 326</t>
  </si>
  <si>
    <t>Jefatura de Parque Vehicular</t>
  </si>
  <si>
    <t>PRCPFE: Porcentaje de Reportes Contables, Presupuestarios y Financieros Elaborados.</t>
  </si>
  <si>
    <t>Lic. María Elvira Mateos Porragas</t>
  </si>
  <si>
    <t>Coordinadora de Recursos Financieros</t>
  </si>
  <si>
    <t>PCNE: Porcentaje de Cédulas Nominales Elaboradas.</t>
  </si>
  <si>
    <t>(      )</t>
  </si>
  <si>
    <t>Cédulas nominales RH001, RH002, RH003, RH004.</t>
  </si>
  <si>
    <t>Cédulas nominales.</t>
  </si>
  <si>
    <t>Número de Cédulas Nominales Programadas.</t>
  </si>
  <si>
    <t>rh@difbenitojuarez.gob.mx</t>
  </si>
  <si>
    <t>8888921 ext. 383</t>
  </si>
  <si>
    <t>TCC</t>
  </si>
  <si>
    <t>Total de Colaboradores Capacitados.</t>
  </si>
  <si>
    <t>Jefatura de Capacitación</t>
  </si>
  <si>
    <t>capacitaciondif2019@gmail.com</t>
  </si>
  <si>
    <t>8888921 ext. 389</t>
  </si>
  <si>
    <t>Inventarios.</t>
  </si>
  <si>
    <t>patrimonio@difbenitojuarez.gob.mx</t>
  </si>
  <si>
    <t>8888921 ext. 390</t>
  </si>
  <si>
    <t>serviciosgenerales@difbenitojuarez.gob.mx</t>
  </si>
  <si>
    <t>8888921 ext. 342</t>
  </si>
  <si>
    <t>Informes de entradas y salidas de donativos y sistema de almacén de donativos.</t>
  </si>
  <si>
    <t>donativos@difbenitojuarez.gob.mx</t>
  </si>
  <si>
    <t>8888921 ext. 384</t>
  </si>
  <si>
    <t>(        )</t>
  </si>
  <si>
    <t>UNIDAD RESPONSABLE</t>
  </si>
  <si>
    <t>Componente</t>
  </si>
  <si>
    <t>Características de las Variables del indicador</t>
  </si>
  <si>
    <t>TRIMESTRE 4</t>
  </si>
  <si>
    <t>Sistema DIF - Coordinación de Suministros</t>
  </si>
  <si>
    <t>Sistema DIF - Jefatura de Parque Vehicular</t>
  </si>
  <si>
    <t>Sistema DIF - Coordinación de Recursos Financieros</t>
  </si>
  <si>
    <t>Sistema DIF - Coordinación de Recursos Humanos</t>
  </si>
  <si>
    <t>Sistema DIF- Jefatura de Capacitación</t>
  </si>
  <si>
    <t>Sistema DIF - Coordinación de Patrimonio Interno</t>
  </si>
  <si>
    <t>Sistema DIF - Coordinación de Donativos</t>
  </si>
  <si>
    <t>C. Joel David Flores Poot</t>
  </si>
  <si>
    <t>Lic. Laura Mariel Cadena Lázaro</t>
  </si>
  <si>
    <t xml:space="preserve">Coordinadora de Donativos </t>
  </si>
  <si>
    <t>Coordinadora de Recursos Humanos</t>
  </si>
  <si>
    <t>PPAR: Porcentaje de Procedimientos Administrativos  Realizados.</t>
  </si>
  <si>
    <t>Sistema DIF - Dirección Administrativa y de Finanzas</t>
  </si>
  <si>
    <t>TPAR</t>
  </si>
  <si>
    <t>Total de Procedimientos Administrativos  Realizados.</t>
  </si>
  <si>
    <t>Procedimientos Administrativos.</t>
  </si>
  <si>
    <t>TPAE</t>
  </si>
  <si>
    <t>Total de Procedimientos Administrativos Estimados.</t>
  </si>
  <si>
    <t>Este indicador mide el grado de cumplimiento de los reportes  contables, presupuestarios y financieros realizados para el avance en la contabilidad y en la preparación de la cuenta pública, así como dar el cumplimiento ante las entidades fiscalizadoras con el fin de no tener alguna observación por incumplimiento.</t>
  </si>
  <si>
    <t>Total de Reportes Reportes Contables, Presupuestarios y Financieros Elaborados.</t>
  </si>
  <si>
    <t>Total de Reportes  Reportes Contables, Presupuestarios y Financieros Programados.</t>
  </si>
  <si>
    <t>Este indicador mide el grado de cumplimiento de las cédulas nominales de vacaciones/permisos RH004, movimientos RH003, altas RH001, Bajas RH002 de los recursos humanos, supervisando que las áreas cumplan con los lineamientos para la solicitud de las cédulas de acuerdo al reglamento.</t>
  </si>
  <si>
    <t>TCNE</t>
  </si>
  <si>
    <t>Total de Cédulas Nominales Elaboradas.</t>
  </si>
  <si>
    <t>TCNP</t>
  </si>
  <si>
    <t>PCC: Porcentaje de Colaboradores Capacitados.</t>
  </si>
  <si>
    <t>Listas de asistencia de capacitaciones.</t>
  </si>
  <si>
    <t>Colaboradores</t>
  </si>
  <si>
    <t>TCE</t>
  </si>
  <si>
    <t>Total de Colaboradores Estimados a capacitar.</t>
  </si>
  <si>
    <t>PCC=(TCC/TCE)*100</t>
  </si>
  <si>
    <t>PCB: Porcentaje de Capacitaciones Brindadas.</t>
  </si>
  <si>
    <t>TCB</t>
  </si>
  <si>
    <t>Total de Capacitaciones Brindadas.</t>
  </si>
  <si>
    <t>Capacitaciones</t>
  </si>
  <si>
    <t>Total de Capacitaciones Estimadas.</t>
  </si>
  <si>
    <t>PIE: Porcentaje de Inventarios de bienes, muebles e inmuebles Elaborados.</t>
  </si>
  <si>
    <t>Este indicador mide el grado de cumplimiento de los inventarios que se realizaron de manera semestral para la actualización del patrimonio interno (mobiliario, inmuebles, vehículos, etc.) para lograr un mejor control y verificación en el uso de los bienes muebles con los que cuenta el Sistema DIF de Benito Juárez.</t>
  </si>
  <si>
    <t>PIE=(TIE/TIP)*100</t>
  </si>
  <si>
    <t>TIE</t>
  </si>
  <si>
    <t>Total de Inventarios de bienes, muebles e inmuebles Elaborados.</t>
  </si>
  <si>
    <t>Archivo de inventarios de bienes, muebles e inmuebles resguardados.</t>
  </si>
  <si>
    <t>TIP</t>
  </si>
  <si>
    <t>Total de Inventarios de bienes, muebles e inmuebles  Programadas.</t>
  </si>
  <si>
    <t>PSE: Porcentaje de  Suministros  Entregados.</t>
  </si>
  <si>
    <t>Este indicador mide el grado de cumplimiento de los suministros de bienes, insumos, materiales y de servicios entregados a las Direcciones y Coordinaciones del Sistema DIF de Benito Juárez en solicitud a las requisiciones de compras y de servicios  para la operatividad y cumplimiento de las funciones de la institución.</t>
  </si>
  <si>
    <t>PSE=(TSE/TSP)*100</t>
  </si>
  <si>
    <t>TSE</t>
  </si>
  <si>
    <t>Total  de  Suministros  Entregados.</t>
  </si>
  <si>
    <t>Suministros entregados.</t>
  </si>
  <si>
    <t>TSP</t>
  </si>
  <si>
    <t>Total  de  Suministros  Programados.</t>
  </si>
  <si>
    <t>Lic. Gissela Aurelia Vazquez Faisal</t>
  </si>
  <si>
    <t>Este indicador mide el grado de cumplimiento de lo servicios de mantenimiento  de los vehículos asignados a las áreas del Sistema DIF de Benito Juárez en apoyo al cumplimiento de sus actividades así como para la preservación, cuidado, control y verificación del parque vehicular.</t>
  </si>
  <si>
    <t>TSPVR</t>
  </si>
  <si>
    <t>Total de Servicios de mantenimiento y reparación del Parque Vehicular Realizados.</t>
  </si>
  <si>
    <t>Reportes de fichas de  mantenimiento y reparación  vehicular.</t>
  </si>
  <si>
    <t>Servicios</t>
  </si>
  <si>
    <t>TSPVP</t>
  </si>
  <si>
    <t>Total de Servicios de mantenimiento y reparación del Parque Vehicular Programados.</t>
  </si>
  <si>
    <t>PMRA: Porcentaje de Mantenimientos y Reparaciones de equipos de cómputo, líneas telefónicas y red informática, Atendidas.</t>
  </si>
  <si>
    <t>Sistema DIF - Coordinación de Sistemas.</t>
  </si>
  <si>
    <t>PMRA=(TMRA/TMRP)*100</t>
  </si>
  <si>
    <t>TMRA</t>
  </si>
  <si>
    <t>Total de Mantenimientos y Reparaciones de equipos de cómputo, líneas telefónicas y red informática Atendidas.</t>
  </si>
  <si>
    <t>Reporte del Sistema de Tickets.</t>
  </si>
  <si>
    <t>TMRP</t>
  </si>
  <si>
    <t>Total de  Mantenimiento y Reparaciones de equipos de cómputo, líneas telefónicas y red informática Programadas.</t>
  </si>
  <si>
    <t>Lic. Manuel Castro Rosado</t>
  </si>
  <si>
    <t>Coordinador de Sistemas.</t>
  </si>
  <si>
    <t>PSMR: Porcentaje de Servicios  de mantenimiento, limpieza, reparación, remodelación y vigilancia Realizados.</t>
  </si>
  <si>
    <t>Sistema DIF - Coordinación de Mantenimiento</t>
  </si>
  <si>
    <t>TSR</t>
  </si>
  <si>
    <t>Total de Servicios de mantenimiento, limpieza, reparación, remodelación y vigilancia Realizados.</t>
  </si>
  <si>
    <t>Solicitudes de mantenimiento recibidos de diferentes áreas del Sistema DIF de Benito Juárez.</t>
  </si>
  <si>
    <t>Total de Servicios de mantenimiento, limpieza, reparación, remodelación y vigilancia Estimados.</t>
  </si>
  <si>
    <t>Coordinador de Mantenimiento</t>
  </si>
  <si>
    <t>PDE: Porcentaje de Donativos Entregados.</t>
  </si>
  <si>
    <t>(       )</t>
  </si>
  <si>
    <t>TDE</t>
  </si>
  <si>
    <t>TDP</t>
  </si>
  <si>
    <t>Total de Donativos Programados.</t>
  </si>
  <si>
    <t>Este indicador mide el grado de cumplimiento de las entradas de donativos recepcionados de diferentes instituciones públicas y privadas, fundaciones, asociaciones, empresas socialmente responsables y la sociedad civil mismo que se controla por medio de “reportes de entradas” diarias.</t>
  </si>
  <si>
    <t>PIFAESP=(TIFAESP/TIFAESE)*100</t>
  </si>
  <si>
    <t>TIFAESP</t>
  </si>
  <si>
    <t>Total de Instituciones públicas y privadas, Fundaciones, Asociaciones, Empresas socialmente responsables y la Sociedad civil Participantes</t>
  </si>
  <si>
    <t>Instituciones públicas y privadas, Fundaciones, Asociaciones, Empresas Socialmente Responsables y la Sociedad Civil .</t>
  </si>
  <si>
    <t>TIFAESE</t>
  </si>
  <si>
    <t>Total de Instituciones públicas y privadas, Fundaciones, Asociaciones, Empresas socialmente responsables y la Sociedad civil Estimados a participar.</t>
  </si>
  <si>
    <t>Dirección Administrativa y de Finanzas</t>
  </si>
  <si>
    <t>Directora Administrativa y de finanzas.</t>
  </si>
  <si>
    <t>PSPVR: Porcentaje de Servicios de mantenimiento y reparación del Parque Vehicular Realizados.</t>
  </si>
  <si>
    <t>PSPVR= (TSPVR/TSPVP)*100</t>
  </si>
  <si>
    <t>PSMR=(TSR/TSE)*100</t>
  </si>
  <si>
    <t>mayor a 70%</t>
  </si>
  <si>
    <t xml:space="preserve"> menor a 50%</t>
  </si>
  <si>
    <t xml:space="preserve">C. Luis Alberto Acuña Nava </t>
  </si>
  <si>
    <t>Ficha de Indicador de Desempeño. FID 2024</t>
  </si>
  <si>
    <t>E-PPA 2.2 Programa de Atención Integral a la Familia y Personas en Estado de Vulnerabilidad.</t>
  </si>
  <si>
    <t>Continuar implementando actividades de asistencia, apoyo y protección a las familias y personas en estado de vulnerabilidad.</t>
  </si>
  <si>
    <t>Este indicador mide el grado de cumplimiento de los procedimientos administrativos  otorgados a las diferentes unidades del SMDIF BJ, como son: mantenimiento de instalaciones, vehículos y equipo de cómputo, compras de insumos, resguardos de mobiliario, reportes contables, cédulas (altas, bajas, vacaciones, entre otros) y capacitaciones de personal.</t>
  </si>
  <si>
    <t xml:space="preserve"> PPAR=(TPAR/TPAE)*100</t>
  </si>
  <si>
    <r>
      <t xml:space="preserve">Nombre del Documento: </t>
    </r>
    <r>
      <rPr>
        <sz val="9"/>
        <color theme="1"/>
        <rFont val="Calibri"/>
        <family val="2"/>
        <scheme val="minor"/>
      </rPr>
      <t>Informes trimestrales de los procedimientos administrativos de las  áreas del  Sistema DIF de  Benito de Juárez 2023 y 2024.</t>
    </r>
    <r>
      <rPr>
        <b/>
        <sz val="9"/>
        <color theme="1"/>
        <rFont val="Calibri"/>
        <family val="2"/>
        <scheme val="minor"/>
      </rPr>
      <t xml:space="preserve">
Nombre de quien Genera la información: </t>
    </r>
    <r>
      <rPr>
        <sz val="9"/>
        <color theme="1"/>
        <rFont val="Calibri"/>
        <family val="2"/>
        <scheme val="minor"/>
      </rPr>
      <t>Dirección Administrativa y de Finanzas.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MBJ-SMDIF-DG-DAF-03-2022 ubicado en la Dirección Administrativa y de Finanzas.</t>
    </r>
  </si>
  <si>
    <t>Informes trimestrales de los procedimientos administrativos de las  áreas del  Sistema DIF de  Benito de Juárez 2023 y 2024.</t>
  </si>
  <si>
    <t xml:space="preserve"> PRCPFE=(TRCPFE/TRCPFP)*100 </t>
  </si>
  <si>
    <t>(   X  )</t>
  </si>
  <si>
    <r>
      <t xml:space="preserve">Nombre del Documento: </t>
    </r>
    <r>
      <rPr>
        <sz val="9"/>
        <color theme="1"/>
        <rFont val="Calibri"/>
        <family val="2"/>
        <scheme val="minor"/>
      </rPr>
      <t>Informe de Reportes Contables, Presupuestarios y Financieros del Sistema DIF de Benito Juárez  2023 y 2024.</t>
    </r>
    <r>
      <rPr>
        <b/>
        <sz val="9"/>
        <color theme="1"/>
        <rFont val="Calibri"/>
        <family val="2"/>
        <scheme val="minor"/>
      </rPr>
      <t xml:space="preserve">
Nombre del área que Genera la información: </t>
    </r>
    <r>
      <rPr>
        <sz val="9"/>
        <color theme="1"/>
        <rFont val="Calibri"/>
        <family val="2"/>
        <scheme val="minor"/>
      </rPr>
      <t>Coordinación de Recursos Financieros.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MBJ-SMDIF-DG-OM-CRF-002-2023 y 2024 ubicado en el área de recepción de la Coordinación de Recursos Financieros.</t>
    </r>
  </si>
  <si>
    <t xml:space="preserve">TRCPFE </t>
  </si>
  <si>
    <t>Informe de Reportes Contables, Presupuestarios y Financieros del Sistema DIF de Benito Juárez  2023 y 2024.</t>
  </si>
  <si>
    <t xml:space="preserve">TRCPFP </t>
  </si>
  <si>
    <t>Reportes Contables, Presupuestarios y Financieros.</t>
  </si>
  <si>
    <t xml:space="preserve"> PCC=(TCC/TCE)*100</t>
  </si>
  <si>
    <r>
      <t xml:space="preserve">Nombre del Documento: </t>
    </r>
    <r>
      <rPr>
        <sz val="9"/>
        <color theme="1"/>
        <rFont val="Calibri"/>
        <family val="2"/>
        <scheme val="minor"/>
      </rPr>
      <t>Cédulas nominales RH001, RH002, RH003, RH004.</t>
    </r>
    <r>
      <rPr>
        <b/>
        <sz val="9"/>
        <color theme="1"/>
        <rFont val="Calibri"/>
        <family val="2"/>
        <scheme val="minor"/>
      </rPr>
      <t xml:space="preserve">
Nombre de quien Genera la información: </t>
    </r>
    <r>
      <rPr>
        <sz val="9"/>
        <color theme="1"/>
        <rFont val="Calibri"/>
        <family val="2"/>
        <scheme val="minor"/>
      </rPr>
      <t>Coordinación de Recursos Humanos.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Cédulas que se encuentran en la oficina de recursos humanos ubicadas en cada uno de  los expedientes del personal dentro del archivero gris No.1.</t>
    </r>
  </si>
  <si>
    <t xml:space="preserve"> (   X   )</t>
  </si>
  <si>
    <t xml:space="preserve"> (      )</t>
  </si>
  <si>
    <t>Esta actividad mide el grado de cumplimiento de los colaboradores del SMDIF BJ que asisten a los cursos de capacitación para incrementar sus conocimientos y habilidades inherentes a su puesto para su crecimiento personal y profesional para coadyuvar la mejora continua en la atención a la población.</t>
  </si>
  <si>
    <r>
      <t xml:space="preserve">Nombre del Documento: </t>
    </r>
    <r>
      <rPr>
        <sz val="9"/>
        <color theme="1"/>
        <rFont val="Calibri"/>
        <family val="2"/>
        <scheme val="minor"/>
      </rPr>
      <t>Listas de asistencia de capacitaciones.</t>
    </r>
    <r>
      <rPr>
        <b/>
        <sz val="9"/>
        <color theme="1"/>
        <rFont val="Calibri"/>
        <family val="2"/>
        <scheme val="minor"/>
      </rPr>
      <t xml:space="preserve">
Nombre de quien Genera la información: </t>
    </r>
    <r>
      <rPr>
        <sz val="9"/>
        <color theme="1"/>
        <rFont val="Calibri"/>
        <family val="2"/>
        <scheme val="minor"/>
      </rPr>
      <t>Jefatura del área de capacitación.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Recursos Humanos, lefort con nomenclatura MBJ-SIDF-DG-OM-RH-CAP-01-2023 Y 2024</t>
    </r>
  </si>
  <si>
    <t xml:space="preserve"> (   X  )</t>
  </si>
  <si>
    <t>Esta actividad mide el grado de cumplimiento de las capacitaciones brindadas a los colaboradores del SMDIF BJ para incrementar sus conocimientos y habilidades inherentes a su puesto para su crecimiento personal y profesional para coadyuvar la mejora continua en la atención a la población.</t>
  </si>
  <si>
    <t xml:space="preserve">  PCB=(TCB/TCE)*100</t>
  </si>
  <si>
    <r>
      <t xml:space="preserve">Nombre del Documento: </t>
    </r>
    <r>
      <rPr>
        <sz val="9"/>
        <color theme="1"/>
        <rFont val="Calibri"/>
        <family val="2"/>
        <scheme val="minor"/>
      </rPr>
      <t>Listas de asistencia de capacitaciones.</t>
    </r>
    <r>
      <rPr>
        <b/>
        <sz val="9"/>
        <color theme="1"/>
        <rFont val="Calibri"/>
        <family val="2"/>
        <scheme val="minor"/>
      </rPr>
      <t xml:space="preserve">
Nombre de quien Genera la información: </t>
    </r>
    <r>
      <rPr>
        <sz val="9"/>
        <color theme="1"/>
        <rFont val="Calibri"/>
        <family val="2"/>
        <scheme val="minor"/>
      </rPr>
      <t>Jefatura del área de capacitación.</t>
    </r>
    <r>
      <rPr>
        <b/>
        <sz val="9"/>
        <color theme="1"/>
        <rFont val="Calibri"/>
        <family val="2"/>
        <scheme val="minor"/>
      </rPr>
      <t xml:space="preserve">
Periodicidad con que se genera la información:</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Recursos Humanos, lefort con nomenclatura MBJ-SIDF-DG-OM-RH-CAP-01-2023 Y 2024.</t>
    </r>
  </si>
  <si>
    <r>
      <t>Nombre del Documento:</t>
    </r>
    <r>
      <rPr>
        <sz val="9"/>
        <color theme="1"/>
        <rFont val="Calibri"/>
        <family val="2"/>
        <scheme val="minor"/>
      </rPr>
      <t xml:space="preserve"> Archivo de inventarios de bienes, muebles e inmuebles resguardados.</t>
    </r>
    <r>
      <rPr>
        <b/>
        <sz val="9"/>
        <color theme="1"/>
        <rFont val="Calibri"/>
        <family val="2"/>
        <scheme val="minor"/>
      </rPr>
      <t xml:space="preserve">
Nombre de quien Genera la información: </t>
    </r>
    <r>
      <rPr>
        <sz val="9"/>
        <color theme="1"/>
        <rFont val="Calibri"/>
        <family val="2"/>
        <scheme val="minor"/>
      </rPr>
      <t>Coordinación de Patrimonio Interno.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Reportes/Resguardos internos con nomenclatura: MBJ/SMDIF/DG/OM/CPI/003/2022 Reportes/movimientos municipales con nomenclatura: MBJ/SMDIF/DG/OM/CPI/003/2022.</t>
    </r>
  </si>
  <si>
    <r>
      <t xml:space="preserve">Nombre del Documento: </t>
    </r>
    <r>
      <rPr>
        <sz val="9"/>
        <color theme="1"/>
        <rFont val="Calibri"/>
        <family val="2"/>
        <scheme val="minor"/>
      </rPr>
      <t>Ordenes de requisiciones de suministros recibidos 2023 y 2024.</t>
    </r>
    <r>
      <rPr>
        <b/>
        <sz val="9"/>
        <color theme="1"/>
        <rFont val="Calibri"/>
        <family val="2"/>
        <scheme val="minor"/>
      </rPr>
      <t xml:space="preserve">
Nombre de quien Genera la información: </t>
    </r>
    <r>
      <rPr>
        <sz val="9"/>
        <color theme="1"/>
        <rFont val="Calibri"/>
        <family val="2"/>
        <scheme val="minor"/>
      </rPr>
      <t>Coordinación de Suministros.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Carpeta ubicada en la oficina de la coordinación de suministros, librero color café que se encuentra en el pasillo del área de suministros.</t>
    </r>
  </si>
  <si>
    <t>Ordenes de requisiones de suministros recibidos 2023 y 2024.</t>
  </si>
  <si>
    <t>(  X   )</t>
  </si>
  <si>
    <r>
      <t xml:space="preserve">Nombre del Documento: </t>
    </r>
    <r>
      <rPr>
        <sz val="9"/>
        <color theme="1"/>
        <rFont val="Calibri"/>
        <family val="2"/>
        <scheme val="minor"/>
      </rPr>
      <t>Reportes de fichas de  mantenimiento y reparación  vehicular.</t>
    </r>
    <r>
      <rPr>
        <b/>
        <sz val="9"/>
        <color theme="1"/>
        <rFont val="Calibri"/>
        <family val="2"/>
        <scheme val="minor"/>
      </rPr>
      <t xml:space="preserve">
Nombre de quien Genera la información:</t>
    </r>
    <r>
      <rPr>
        <sz val="9"/>
        <color theme="1"/>
        <rFont val="Calibri"/>
        <family val="2"/>
        <scheme val="minor"/>
      </rPr>
      <t xml:space="preserve"> Jefatura del área de Parque Vehicular.</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con nomenclatura: MBJ-SMDIF-DG-OM-CSU-06-2023 y 2024 Ubicada en oficina de la Jefatura del área del parque vehicular.</t>
    </r>
  </si>
  <si>
    <t>Servicios.</t>
  </si>
  <si>
    <t>Este indicador mide el grado de cumplimiento de las atenciones de mantenimiento y reparación de equipos de cómputo, líneas telefónicas y red informática de voz y datos para su correcto funcionamiento  y operación, mismas que son solicitadas  por las diferentes Direcciones y Coordinaciones del Sistema DIF de Benito Juárez,  a través del programa Microsoft Access nombrado de manera interna  "Tickets".</t>
  </si>
  <si>
    <r>
      <t xml:space="preserve">Nombre del Documento: </t>
    </r>
    <r>
      <rPr>
        <sz val="9"/>
        <color theme="1"/>
        <rFont val="Calibri"/>
        <family val="2"/>
        <scheme val="minor"/>
      </rPr>
      <t xml:space="preserve">Reporte del Sistema de Tickets. </t>
    </r>
    <r>
      <rPr>
        <b/>
        <sz val="9"/>
        <color theme="1"/>
        <rFont val="Calibri"/>
        <family val="2"/>
        <scheme val="minor"/>
      </rPr>
      <t xml:space="preserve">
Nombre de quien Genera la información: </t>
    </r>
    <r>
      <rPr>
        <sz val="9"/>
        <color theme="1"/>
        <rFont val="Calibri"/>
        <family val="2"/>
        <scheme val="minor"/>
      </rPr>
      <t>Coordinación de Sistemas.</t>
    </r>
    <r>
      <rPr>
        <b/>
        <sz val="9"/>
        <color theme="1"/>
        <rFont val="Calibri"/>
        <family val="2"/>
        <scheme val="minor"/>
      </rPr>
      <t xml:space="preserve">
Periodicidad con que se genera la información: </t>
    </r>
    <r>
      <rPr>
        <sz val="9"/>
        <color theme="1"/>
        <rFont val="Calibri"/>
        <family val="2"/>
        <scheme val="minor"/>
      </rPr>
      <t xml:space="preserve">Trimestral. </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MBJ-SMDIF-DG-OM-CSI-04-2022 ubicado en la oficina del área de la Coordinación de Sistemas.</t>
    </r>
  </si>
  <si>
    <t>Atenciones.</t>
  </si>
  <si>
    <t xml:space="preserve"> (  X   )</t>
  </si>
  <si>
    <t>Este indicador  mide el grado de cumplimiento de los servicios de mantenimiento, reparación, modificación, adecuación, intendencia y vigilancia que las áreas del Sistema DIF de Benito Juárez solicitan para tener áreas de trabajo en las optimas condiciones, ofrecer áreas inclusivas a  las personas de atención prioritaria así como brindar una buena imagen institucional.</t>
  </si>
  <si>
    <r>
      <t xml:space="preserve">Nombre del Documento: </t>
    </r>
    <r>
      <rPr>
        <sz val="9"/>
        <color theme="1"/>
        <rFont val="Calibri"/>
        <family val="2"/>
        <scheme val="minor"/>
      </rPr>
      <t>Solicitudes de mantenimiento recibidos de diferentes áreas del Sistema DIF de Benito Juárez.</t>
    </r>
    <r>
      <rPr>
        <b/>
        <sz val="9"/>
        <color theme="1"/>
        <rFont val="Calibri"/>
        <family val="2"/>
        <scheme val="minor"/>
      </rPr>
      <t xml:space="preserve">
Nombre de quien genera la información: </t>
    </r>
    <r>
      <rPr>
        <sz val="9"/>
        <color theme="1"/>
        <rFont val="Calibri"/>
        <family val="2"/>
        <scheme val="minor"/>
      </rPr>
      <t>Coordinación de Mantenimiento.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Leforts con claves de expedientes: MBJ-SMDIF-DG-OM-CSG-03-2023 y 2024 ubicado en la oficina de la Coordinación de Mantenimiento en el anaquel No.1.</t>
    </r>
  </si>
  <si>
    <t>Este indicador mide el grado de cumplimiento de los donativos entregados a las áreas del SMDIF BJ (un área pudo ser beneficiada en el trimestre con varias salidas de donativos)  en coordinación con diferentes instituciones públicas y privadas, fundaciones, asociaciones, empresas socialmente responsables y la sociedad civil con la finalidad de fortalecer los programas sociales y acciones que realiza esta institución.</t>
  </si>
  <si>
    <t xml:space="preserve"> PDE=(TDE/TDP)*100</t>
  </si>
  <si>
    <r>
      <t xml:space="preserve">Nombre del Documento: </t>
    </r>
    <r>
      <rPr>
        <sz val="9"/>
        <color theme="1"/>
        <rFont val="Calibri"/>
        <family val="2"/>
        <scheme val="minor"/>
      </rPr>
      <t>Informes de entradas y salidas de donativos y sistema de almacén de donativos.</t>
    </r>
    <r>
      <rPr>
        <b/>
        <sz val="9"/>
        <color theme="1"/>
        <rFont val="Calibri"/>
        <family val="2"/>
        <scheme val="minor"/>
      </rPr>
      <t xml:space="preserve">
Nombre de quien Genera la información: </t>
    </r>
    <r>
      <rPr>
        <sz val="9"/>
        <color theme="1"/>
        <rFont val="Calibri"/>
        <family val="2"/>
        <scheme val="minor"/>
      </rPr>
      <t>Coordinación de Donativos.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 xml:space="preserve">Localizados en la oficina de la Coordinación de Donativos, secretaria de la Coordinación, carpeta con la siguiente nomenclatura: MBJ/DIF/DG/OM/CD/001/23 y 24.
</t>
    </r>
  </si>
  <si>
    <t>Donativos Entregados.</t>
  </si>
  <si>
    <t>Total de Donativos Entregados.</t>
  </si>
  <si>
    <t>PDR: Porcentaje de Donativos Recibidos.</t>
  </si>
  <si>
    <t>PDR= (TDR/TDE)*100</t>
  </si>
  <si>
    <r>
      <t xml:space="preserve">Nombre del Documento: </t>
    </r>
    <r>
      <rPr>
        <sz val="9"/>
        <color theme="1"/>
        <rFont val="Calibri"/>
        <family val="2"/>
        <scheme val="minor"/>
      </rPr>
      <t>Informes de entradas y salidas de donativos y sistema de almacén de donativos.</t>
    </r>
    <r>
      <rPr>
        <b/>
        <sz val="9"/>
        <color theme="1"/>
        <rFont val="Calibri"/>
        <family val="2"/>
        <scheme val="minor"/>
      </rPr>
      <t xml:space="preserve">
Nombre de quien Genera la información: </t>
    </r>
    <r>
      <rPr>
        <sz val="9"/>
        <color theme="1"/>
        <rFont val="Calibri"/>
        <family val="2"/>
        <scheme val="minor"/>
      </rPr>
      <t>Coordinación de Donativos.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Localizados en la oficina de la Coordinación de Donativos,  carpeta MBJ/DIF/DG/OM/CD/001/2023 y 2024, MBJ/DIF/DG/OM/CD/002/2023 y 2024.</t>
    </r>
  </si>
  <si>
    <t>TDR: Total de Donativos Recibidos.</t>
  </si>
  <si>
    <t>Total de Donativos Recibidos.</t>
  </si>
  <si>
    <t>Total de Donativos Estimadas</t>
  </si>
  <si>
    <t>Donativos Recibidos.</t>
  </si>
  <si>
    <t>PIFAESP: Porcentaje de Instituciones Públicas y Privadas, Fundaciones, Asociaciones, Empresas Socialmente Responsables y la Sociedad Civil Participantes.</t>
  </si>
  <si>
    <t>Este indicador mide el grado de cumplimiento de participaciones de Instituciones públicas, privadas, fundaciones, asociaciones, empresas socialmente responsables y sociedad civil que entregan donativos para fortalecer los programas sociales y acciones que realiza el SMDIF BJ.</t>
  </si>
  <si>
    <r>
      <t>Nombre del Documento:</t>
    </r>
    <r>
      <rPr>
        <sz val="9"/>
        <color theme="1"/>
        <rFont val="Calibri"/>
        <family val="2"/>
        <scheme val="minor"/>
      </rPr>
      <t xml:space="preserve"> Informes de entradas y salidas de donativos y sistema de almacén de donativos.</t>
    </r>
    <r>
      <rPr>
        <b/>
        <sz val="9"/>
        <color theme="1"/>
        <rFont val="Calibri"/>
        <family val="2"/>
        <scheme val="minor"/>
      </rPr>
      <t xml:space="preserve">
Nombre de quien Genera la información:</t>
    </r>
    <r>
      <rPr>
        <sz val="9"/>
        <color theme="1"/>
        <rFont val="Calibri"/>
        <family val="2"/>
        <scheme val="minor"/>
      </rPr>
      <t xml:space="preserve"> Coordinación de Donativos.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Localizados en la oficina de la Coordinación de Donativos,  carpeta: MBJ/DIF/DG/OM/CD/001/2023, MBJ/DIF/DG/OM/CD/002/2024.</t>
    </r>
  </si>
  <si>
    <t>NA</t>
  </si>
  <si>
    <t>Atender con prontitud y eficacia las solicitudes que son competencia de oficialía mayor.</t>
  </si>
  <si>
    <t>Apoyar con suficiencia a las dependencias y entidades de la administración pública en sus solicitudes</t>
  </si>
  <si>
    <t>1.4.1</t>
  </si>
  <si>
    <t>Evaluar el desempeño laboral de los servidores públicos</t>
  </si>
  <si>
    <t>1.4.2</t>
  </si>
  <si>
    <t>Proporcionar a las dependencias municipales los sistemas informáticos que requieren</t>
  </si>
  <si>
    <t>1.4.3</t>
  </si>
  <si>
    <t>Mejorar las instalaciones de los centros comunitarios</t>
  </si>
  <si>
    <t>Incrementar el número de convenios y acuerdos de coordinación interinstitucional para apoyar el trabajo de las demás áreas</t>
  </si>
  <si>
    <t>2.3.3</t>
  </si>
  <si>
    <t>Incrementar los servicios dirigidos a las mujeres que mejoren la no discriminación, calidad de vida y la erradicación de la violencia</t>
  </si>
  <si>
    <t>2.1.8</t>
  </si>
  <si>
    <t>C. Liliana Casandra May Morales</t>
  </si>
  <si>
    <t>Mtra. Irma Daphne Sánchez Ávila</t>
  </si>
  <si>
    <t>C. Elizabeth Hernández García</t>
  </si>
  <si>
    <t>Coordinadora de Patrimonio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</si>
</sst>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sz val="7"/>
      <color theme="1"/>
      <name val="Calibri"/>
      <family val="2"/>
      <scheme val="minor"/>
    </font>
    <font>
      <b/>
      <sz val="7"/>
      <color theme="1"/>
      <name val="Calibri"/>
      <family val="2"/>
      <scheme val="minor"/>
    </font>
    <font>
      <b/>
      <sz val="11"/>
      <color theme="0"/>
      <name val="Arial"/>
      <family val="2"/>
    </font>
    <font>
      <sz val="9"/>
      <name val="Calibri"/>
      <family val="2"/>
      <scheme val="minor"/>
    </font>
    <font>
      <u/>
      <sz val="11"/>
      <color theme="10"/>
      <name val="Calibri"/>
      <family val="2"/>
      <scheme val="minor"/>
    </font>
    <font>
      <sz val="12"/>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16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4" borderId="20" xfId="0" applyFont="1" applyFill="1" applyBorder="1" applyAlignment="1">
      <alignment horizontal="center" vertical="center" wrapText="1"/>
    </xf>
    <xf numFmtId="9" fontId="1" fillId="0" borderId="0" xfId="0" applyNumberFormat="1" applyFont="1"/>
    <xf numFmtId="0" fontId="9"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3"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6" fillId="2" borderId="17" xfId="0" applyFont="1" applyFill="1" applyBorder="1" applyAlignment="1">
      <alignment horizontal="center" vertical="center" wrapText="1"/>
    </xf>
    <xf numFmtId="0" fontId="8" fillId="0" borderId="20" xfId="0" applyFont="1" applyBorder="1" applyAlignment="1">
      <alignment horizontal="center" vertical="center"/>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6" fillId="8" borderId="20" xfId="0" applyFont="1" applyFill="1" applyBorder="1" applyAlignment="1">
      <alignment horizontal="center" vertical="center" wrapText="1"/>
    </xf>
    <xf numFmtId="0" fontId="6" fillId="7" borderId="20" xfId="0" applyFont="1" applyFill="1" applyBorder="1" applyAlignment="1">
      <alignment horizontal="center" vertical="center" wrapText="1"/>
    </xf>
    <xf numFmtId="10" fontId="13" fillId="0" borderId="12" xfId="0" applyNumberFormat="1" applyFont="1" applyBorder="1" applyAlignment="1">
      <alignment horizontal="center" vertical="center" wrapText="1"/>
    </xf>
    <xf numFmtId="10" fontId="13" fillId="0" borderId="4" xfId="0" applyNumberFormat="1"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7"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0" borderId="38" xfId="0" applyFont="1" applyBorder="1" applyAlignment="1">
      <alignment horizontal="center" vertical="center" wrapText="1"/>
    </xf>
    <xf numFmtId="0" fontId="2" fillId="0" borderId="0" xfId="0" applyFont="1" applyBorder="1" applyAlignment="1">
      <alignment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12" fillId="0" borderId="22" xfId="1" quotePrefix="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0" fillId="0" borderId="22" xfId="0" applyBorder="1" applyAlignment="1"/>
    <xf numFmtId="0" fontId="0" fillId="0" borderId="14" xfId="0" applyBorder="1" applyAlignment="1"/>
    <xf numFmtId="0" fontId="0" fillId="0" borderId="23" xfId="0" applyBorder="1" applyAlignment="1"/>
    <xf numFmtId="0" fontId="4" fillId="0" borderId="9" xfId="0" applyFont="1" applyBorder="1" applyAlignment="1">
      <alignment horizontal="center" vertical="center" wrapText="1"/>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23" xfId="0"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5" xfId="0" applyFont="1" applyBorder="1" applyAlignment="1">
      <alignment horizontal="center" vertical="center" wrapText="1"/>
    </xf>
    <xf numFmtId="1" fontId="4" fillId="0" borderId="9" xfId="0"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0" fontId="12" fillId="0" borderId="22" xfId="1" applyBorder="1" applyAlignme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2">
    <cellStyle name="Hipervínculo" xfId="1" builtinId="8"/>
    <cellStyle name="Normal" xfId="0" builtinId="0"/>
  </cellStyles>
  <dxfs count="196">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878205</xdr:colOff>
      <xdr:row>1</xdr:row>
      <xdr:rowOff>163830</xdr:rowOff>
    </xdr:from>
    <xdr:to>
      <xdr:col>7</xdr:col>
      <xdr:colOff>1218937</xdr:colOff>
      <xdr:row>3</xdr:row>
      <xdr:rowOff>101423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736080" y="401955"/>
          <a:ext cx="1359907" cy="890093"/>
        </a:xfrm>
        <a:prstGeom prst="rect">
          <a:avLst/>
        </a:prstGeom>
      </xdr:spPr>
    </xdr:pic>
    <xdr:clientData/>
  </xdr:twoCellAnchor>
  <xdr:twoCellAnchor editAs="oneCell">
    <xdr:from>
      <xdr:col>1</xdr:col>
      <xdr:colOff>409575</xdr:colOff>
      <xdr:row>1</xdr:row>
      <xdr:rowOff>38100</xdr:rowOff>
    </xdr:from>
    <xdr:to>
      <xdr:col>2</xdr:col>
      <xdr:colOff>785119</xdr:colOff>
      <xdr:row>3</xdr:row>
      <xdr:rowOff>117475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71575" y="276225"/>
          <a:ext cx="1394719" cy="1031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909289</xdr:colOff>
      <xdr:row>1</xdr:row>
      <xdr:rowOff>171450</xdr:rowOff>
    </xdr:from>
    <xdr:to>
      <xdr:col>7</xdr:col>
      <xdr:colOff>1250294</xdr:colOff>
      <xdr:row>3</xdr:row>
      <xdr:rowOff>109043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777369" y="409575"/>
          <a:ext cx="1361541" cy="890093"/>
        </a:xfrm>
        <a:prstGeom prst="rect">
          <a:avLst/>
        </a:prstGeom>
      </xdr:spPr>
    </xdr:pic>
    <xdr:clientData/>
  </xdr:twoCellAnchor>
  <xdr:twoCellAnchor editAs="oneCell">
    <xdr:from>
      <xdr:col>1</xdr:col>
      <xdr:colOff>384057</xdr:colOff>
      <xdr:row>1</xdr:row>
      <xdr:rowOff>27890</xdr:rowOff>
    </xdr:from>
    <xdr:to>
      <xdr:col>2</xdr:col>
      <xdr:colOff>751709</xdr:colOff>
      <xdr:row>3</xdr:row>
      <xdr:rowOff>107265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9459" y="266015"/>
          <a:ext cx="1388188" cy="1031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7620</xdr:colOff>
      <xdr:row>1</xdr:row>
      <xdr:rowOff>163830</xdr:rowOff>
    </xdr:from>
    <xdr:to>
      <xdr:col>7</xdr:col>
      <xdr:colOff>1399912</xdr:colOff>
      <xdr:row>3</xdr:row>
      <xdr:rowOff>101423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7101840" y="346710"/>
          <a:ext cx="1392292" cy="882473"/>
        </a:xfrm>
        <a:prstGeom prst="rect">
          <a:avLst/>
        </a:prstGeom>
      </xdr:spPr>
    </xdr:pic>
    <xdr:clientData/>
  </xdr:twoCellAnchor>
  <xdr:twoCellAnchor editAs="oneCell">
    <xdr:from>
      <xdr:col>1</xdr:col>
      <xdr:colOff>430530</xdr:colOff>
      <xdr:row>1</xdr:row>
      <xdr:rowOff>5715</xdr:rowOff>
    </xdr:from>
    <xdr:to>
      <xdr:col>2</xdr:col>
      <xdr:colOff>806074</xdr:colOff>
      <xdr:row>3</xdr:row>
      <xdr:rowOff>29845</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15390" y="188595"/>
          <a:ext cx="1427104" cy="9690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1036320</xdr:colOff>
      <xdr:row>1</xdr:row>
      <xdr:rowOff>118110</xdr:rowOff>
    </xdr:from>
    <xdr:to>
      <xdr:col>7</xdr:col>
      <xdr:colOff>1377052</xdr:colOff>
      <xdr:row>3</xdr:row>
      <xdr:rowOff>55703</xdr:rowOff>
    </xdr:to>
    <xdr:pic>
      <xdr:nvPicPr>
        <xdr:cNvPr id="2" name="Imagen 1">
          <a:extLst>
            <a:ext uri="{FF2B5EF4-FFF2-40B4-BE49-F238E27FC236}">
              <a16:creationId xmlns:a16="http://schemas.microsoft.com/office/drawing/2014/main" id="{50059F23-0B1D-490F-9DAD-4D9D143C2FAE}"/>
            </a:ext>
          </a:extLst>
        </xdr:cNvPr>
        <xdr:cNvPicPr>
          <a:picLocks noChangeAspect="1"/>
        </xdr:cNvPicPr>
      </xdr:nvPicPr>
      <xdr:blipFill>
        <a:blip xmlns:r="http://schemas.openxmlformats.org/officeDocument/2006/relationships" r:embed="rId1"/>
        <a:stretch>
          <a:fillRect/>
        </a:stretch>
      </xdr:blipFill>
      <xdr:spPr>
        <a:xfrm>
          <a:off x="6875145" y="356235"/>
          <a:ext cx="1378957" cy="890093"/>
        </a:xfrm>
        <a:prstGeom prst="rect">
          <a:avLst/>
        </a:prstGeom>
      </xdr:spPr>
    </xdr:pic>
    <xdr:clientData/>
  </xdr:twoCellAnchor>
  <xdr:twoCellAnchor editAs="oneCell">
    <xdr:from>
      <xdr:col>1</xdr:col>
      <xdr:colOff>316230</xdr:colOff>
      <xdr:row>0</xdr:row>
      <xdr:rowOff>180975</xdr:rowOff>
    </xdr:from>
    <xdr:to>
      <xdr:col>2</xdr:col>
      <xdr:colOff>691774</xdr:colOff>
      <xdr:row>3</xdr:row>
      <xdr:rowOff>22225</xdr:rowOff>
    </xdr:to>
    <xdr:pic>
      <xdr:nvPicPr>
        <xdr:cNvPr id="3" name="Imagen 2">
          <a:extLst>
            <a:ext uri="{FF2B5EF4-FFF2-40B4-BE49-F238E27FC236}">
              <a16:creationId xmlns:a16="http://schemas.microsoft.com/office/drawing/2014/main" id="{68007EEA-A617-4639-813E-B909016B8135}"/>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78230" y="180975"/>
          <a:ext cx="1394719" cy="1031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1036320</xdr:colOff>
      <xdr:row>1</xdr:row>
      <xdr:rowOff>118110</xdr:rowOff>
    </xdr:from>
    <xdr:to>
      <xdr:col>7</xdr:col>
      <xdr:colOff>1377052</xdr:colOff>
      <xdr:row>3</xdr:row>
      <xdr:rowOff>55703</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7078980" y="300990"/>
          <a:ext cx="1392292" cy="882473"/>
        </a:xfrm>
        <a:prstGeom prst="rect">
          <a:avLst/>
        </a:prstGeom>
      </xdr:spPr>
    </xdr:pic>
    <xdr:clientData/>
  </xdr:twoCellAnchor>
  <xdr:twoCellAnchor editAs="oneCell">
    <xdr:from>
      <xdr:col>1</xdr:col>
      <xdr:colOff>316230</xdr:colOff>
      <xdr:row>0</xdr:row>
      <xdr:rowOff>180975</xdr:rowOff>
    </xdr:from>
    <xdr:to>
      <xdr:col>2</xdr:col>
      <xdr:colOff>691774</xdr:colOff>
      <xdr:row>3</xdr:row>
      <xdr:rowOff>22225</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01090" y="180975"/>
          <a:ext cx="1427104" cy="9690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1</xdr:row>
      <xdr:rowOff>125730</xdr:rowOff>
    </xdr:from>
    <xdr:to>
      <xdr:col>7</xdr:col>
      <xdr:colOff>1392292</xdr:colOff>
      <xdr:row>3</xdr:row>
      <xdr:rowOff>63323</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7094220" y="308610"/>
          <a:ext cx="1392292" cy="882473"/>
        </a:xfrm>
        <a:prstGeom prst="rect">
          <a:avLst/>
        </a:prstGeom>
      </xdr:spPr>
    </xdr:pic>
    <xdr:clientData/>
  </xdr:twoCellAnchor>
  <xdr:twoCellAnchor editAs="oneCell">
    <xdr:from>
      <xdr:col>1</xdr:col>
      <xdr:colOff>316230</xdr:colOff>
      <xdr:row>0</xdr:row>
      <xdr:rowOff>180975</xdr:rowOff>
    </xdr:from>
    <xdr:to>
      <xdr:col>2</xdr:col>
      <xdr:colOff>691774</xdr:colOff>
      <xdr:row>3</xdr:row>
      <xdr:rowOff>22225</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01090" y="180975"/>
          <a:ext cx="1427104" cy="9690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914400</xdr:colOff>
      <xdr:row>1</xdr:row>
      <xdr:rowOff>142875</xdr:rowOff>
    </xdr:from>
    <xdr:to>
      <xdr:col>7</xdr:col>
      <xdr:colOff>1255132</xdr:colOff>
      <xdr:row>3</xdr:row>
      <xdr:rowOff>80468</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772275" y="333375"/>
          <a:ext cx="1359907" cy="890093"/>
        </a:xfrm>
        <a:prstGeom prst="rect">
          <a:avLst/>
        </a:prstGeom>
      </xdr:spPr>
    </xdr:pic>
    <xdr:clientData/>
  </xdr:twoCellAnchor>
  <xdr:twoCellAnchor editAs="oneCell">
    <xdr:from>
      <xdr:col>1</xdr:col>
      <xdr:colOff>400050</xdr:colOff>
      <xdr:row>1</xdr:row>
      <xdr:rowOff>0</xdr:rowOff>
    </xdr:from>
    <xdr:to>
      <xdr:col>2</xdr:col>
      <xdr:colOff>775594</xdr:colOff>
      <xdr:row>3</xdr:row>
      <xdr:rowOff>31750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62050" y="190500"/>
          <a:ext cx="1394719" cy="984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990600</xdr:colOff>
      <xdr:row>1</xdr:row>
      <xdr:rowOff>140970</xdr:rowOff>
    </xdr:from>
    <xdr:to>
      <xdr:col>7</xdr:col>
      <xdr:colOff>1363717</xdr:colOff>
      <xdr:row>3</xdr:row>
      <xdr:rowOff>78563</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848475" y="331470"/>
          <a:ext cx="1392292" cy="890093"/>
        </a:xfrm>
        <a:prstGeom prst="rect">
          <a:avLst/>
        </a:prstGeom>
      </xdr:spPr>
    </xdr:pic>
    <xdr:clientData/>
  </xdr:twoCellAnchor>
  <xdr:twoCellAnchor editAs="oneCell">
    <xdr:from>
      <xdr:col>1</xdr:col>
      <xdr:colOff>339090</xdr:colOff>
      <xdr:row>1</xdr:row>
      <xdr:rowOff>38100</xdr:rowOff>
    </xdr:from>
    <xdr:to>
      <xdr:col>2</xdr:col>
      <xdr:colOff>714634</xdr:colOff>
      <xdr:row>3</xdr:row>
      <xdr:rowOff>69850</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01090" y="228600"/>
          <a:ext cx="1394719" cy="9842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931711</xdr:colOff>
      <xdr:row>1</xdr:row>
      <xdr:rowOff>128155</xdr:rowOff>
    </xdr:from>
    <xdr:to>
      <xdr:col>7</xdr:col>
      <xdr:colOff>1272443</xdr:colOff>
      <xdr:row>3</xdr:row>
      <xdr:rowOff>65748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802575" y="318655"/>
          <a:ext cx="1362504" cy="890093"/>
        </a:xfrm>
        <a:prstGeom prst="rect">
          <a:avLst/>
        </a:prstGeom>
      </xdr:spPr>
    </xdr:pic>
    <xdr:clientData/>
  </xdr:twoCellAnchor>
  <xdr:twoCellAnchor editAs="oneCell">
    <xdr:from>
      <xdr:col>1</xdr:col>
      <xdr:colOff>370607</xdr:colOff>
      <xdr:row>1</xdr:row>
      <xdr:rowOff>25111</xdr:rowOff>
    </xdr:from>
    <xdr:to>
      <xdr:col>2</xdr:col>
      <xdr:colOff>746151</xdr:colOff>
      <xdr:row>3</xdr:row>
      <xdr:rowOff>56861</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32607" y="215611"/>
          <a:ext cx="1397317" cy="9842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982980</xdr:colOff>
      <xdr:row>1</xdr:row>
      <xdr:rowOff>118110</xdr:rowOff>
    </xdr:from>
    <xdr:to>
      <xdr:col>7</xdr:col>
      <xdr:colOff>1323712</xdr:colOff>
      <xdr:row>3</xdr:row>
      <xdr:rowOff>55703</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025640" y="300990"/>
          <a:ext cx="1392292" cy="882473"/>
        </a:xfrm>
        <a:prstGeom prst="rect">
          <a:avLst/>
        </a:prstGeom>
      </xdr:spPr>
    </xdr:pic>
    <xdr:clientData/>
  </xdr:twoCellAnchor>
  <xdr:twoCellAnchor editAs="oneCell">
    <xdr:from>
      <xdr:col>1</xdr:col>
      <xdr:colOff>377190</xdr:colOff>
      <xdr:row>1</xdr:row>
      <xdr:rowOff>28575</xdr:rowOff>
    </xdr:from>
    <xdr:to>
      <xdr:col>2</xdr:col>
      <xdr:colOff>752734</xdr:colOff>
      <xdr:row>3</xdr:row>
      <xdr:rowOff>60325</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39190" y="219075"/>
          <a:ext cx="1394719" cy="9842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887730</xdr:colOff>
      <xdr:row>1</xdr:row>
      <xdr:rowOff>135255</xdr:rowOff>
    </xdr:from>
    <xdr:to>
      <xdr:col>7</xdr:col>
      <xdr:colOff>1260847</xdr:colOff>
      <xdr:row>3</xdr:row>
      <xdr:rowOff>72848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745605" y="325755"/>
          <a:ext cx="1392292" cy="890093"/>
        </a:xfrm>
        <a:prstGeom prst="rect">
          <a:avLst/>
        </a:prstGeom>
      </xdr:spPr>
    </xdr:pic>
    <xdr:clientData/>
  </xdr:twoCellAnchor>
  <xdr:twoCellAnchor editAs="oneCell">
    <xdr:from>
      <xdr:col>1</xdr:col>
      <xdr:colOff>428625</xdr:colOff>
      <xdr:row>1</xdr:row>
      <xdr:rowOff>28575</xdr:rowOff>
    </xdr:from>
    <xdr:to>
      <xdr:col>2</xdr:col>
      <xdr:colOff>804169</xdr:colOff>
      <xdr:row>3</xdr:row>
      <xdr:rowOff>60325</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90625" y="219075"/>
          <a:ext cx="1394719" cy="9842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904875</xdr:colOff>
      <xdr:row>1</xdr:row>
      <xdr:rowOff>123825</xdr:rowOff>
    </xdr:from>
    <xdr:to>
      <xdr:col>7</xdr:col>
      <xdr:colOff>1245607</xdr:colOff>
      <xdr:row>3</xdr:row>
      <xdr:rowOff>61418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6762750" y="314325"/>
          <a:ext cx="1359907" cy="890093"/>
        </a:xfrm>
        <a:prstGeom prst="rect">
          <a:avLst/>
        </a:prstGeom>
      </xdr:spPr>
    </xdr:pic>
    <xdr:clientData/>
  </xdr:twoCellAnchor>
  <xdr:twoCellAnchor editAs="oneCell">
    <xdr:from>
      <xdr:col>1</xdr:col>
      <xdr:colOff>428625</xdr:colOff>
      <xdr:row>1</xdr:row>
      <xdr:rowOff>28575</xdr:rowOff>
    </xdr:from>
    <xdr:to>
      <xdr:col>2</xdr:col>
      <xdr:colOff>804169</xdr:colOff>
      <xdr:row>3</xdr:row>
      <xdr:rowOff>60325</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90625" y="219075"/>
          <a:ext cx="1394719" cy="9842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887730</xdr:colOff>
      <xdr:row>1</xdr:row>
      <xdr:rowOff>116205</xdr:rowOff>
    </xdr:from>
    <xdr:to>
      <xdr:col>7</xdr:col>
      <xdr:colOff>1228462</xdr:colOff>
      <xdr:row>3</xdr:row>
      <xdr:rowOff>53798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6745605" y="306705"/>
          <a:ext cx="1359907" cy="890093"/>
        </a:xfrm>
        <a:prstGeom prst="rect">
          <a:avLst/>
        </a:prstGeom>
      </xdr:spPr>
    </xdr:pic>
    <xdr:clientData/>
  </xdr:twoCellAnchor>
  <xdr:twoCellAnchor editAs="oneCell">
    <xdr:from>
      <xdr:col>1</xdr:col>
      <xdr:colOff>392430</xdr:colOff>
      <xdr:row>1</xdr:row>
      <xdr:rowOff>24765</xdr:rowOff>
    </xdr:from>
    <xdr:to>
      <xdr:col>2</xdr:col>
      <xdr:colOff>767974</xdr:colOff>
      <xdr:row>3</xdr:row>
      <xdr:rowOff>48895</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54430" y="215265"/>
          <a:ext cx="1394719" cy="9766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oficialiamayor@difbenitojuarez.gob.m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sistemas@difbenitojuarez.gob.mx"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donativos@difbenitojuarez.gob.mx"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donativos@difbenitojuarez.gob.mx"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donativos@difbenitojuarez.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20"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129</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130</v>
      </c>
      <c r="G9" s="86"/>
      <c r="H9" s="21" t="s">
        <v>115</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54" customHeight="1" x14ac:dyDescent="0.35">
      <c r="B11" s="37">
        <v>1.4</v>
      </c>
      <c r="C11" s="108" t="s">
        <v>267</v>
      </c>
      <c r="D11" s="109"/>
      <c r="E11" s="110"/>
      <c r="F11" s="70" t="s">
        <v>269</v>
      </c>
      <c r="G11" s="107" t="s">
        <v>268</v>
      </c>
      <c r="H11" s="107"/>
    </row>
    <row r="12" spans="2:17" ht="17.100000000000001" customHeight="1" x14ac:dyDescent="0.35">
      <c r="B12" s="94" t="s">
        <v>4</v>
      </c>
      <c r="C12" s="95"/>
      <c r="D12" s="95"/>
      <c r="E12" s="95"/>
      <c r="F12" s="95"/>
      <c r="G12" s="95"/>
      <c r="H12" s="96"/>
    </row>
    <row r="13" spans="2:17" ht="25.5" customHeight="1" x14ac:dyDescent="0.35">
      <c r="B13" s="15" t="s">
        <v>5</v>
      </c>
      <c r="C13" s="87" t="s">
        <v>6</v>
      </c>
      <c r="D13" s="88"/>
      <c r="E13" s="16" t="s">
        <v>7</v>
      </c>
      <c r="F13" s="16" t="s">
        <v>8</v>
      </c>
      <c r="G13" s="16" t="s">
        <v>9</v>
      </c>
      <c r="H13" s="6" t="s">
        <v>10</v>
      </c>
    </row>
    <row r="14" spans="2:17" ht="18.95" customHeight="1" x14ac:dyDescent="0.35">
      <c r="B14" s="19" t="s">
        <v>74</v>
      </c>
      <c r="C14" s="89" t="s">
        <v>73</v>
      </c>
      <c r="D14" s="90"/>
      <c r="E14" s="20" t="s">
        <v>73</v>
      </c>
      <c r="F14" s="20" t="s">
        <v>73</v>
      </c>
      <c r="G14" s="20"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16" t="s">
        <v>7</v>
      </c>
      <c r="G16" s="13" t="s">
        <v>18</v>
      </c>
      <c r="H16" s="6" t="s">
        <v>19</v>
      </c>
    </row>
    <row r="17" spans="2:8" ht="21" customHeight="1" x14ac:dyDescent="0.35">
      <c r="B17" s="7" t="s">
        <v>20</v>
      </c>
      <c r="C17" s="85" t="s">
        <v>75</v>
      </c>
      <c r="D17" s="86"/>
      <c r="E17" s="17" t="s">
        <v>21</v>
      </c>
      <c r="F17" s="17" t="s">
        <v>22</v>
      </c>
      <c r="G17" s="18" t="s">
        <v>20</v>
      </c>
      <c r="H17" s="21" t="s">
        <v>75</v>
      </c>
    </row>
    <row r="18" spans="2:8" ht="30.95" customHeight="1" x14ac:dyDescent="0.35">
      <c r="B18" s="94" t="s">
        <v>65</v>
      </c>
      <c r="C18" s="95"/>
      <c r="D18" s="95"/>
      <c r="E18" s="88"/>
      <c r="F18" s="87" t="s">
        <v>23</v>
      </c>
      <c r="G18" s="95"/>
      <c r="H18" s="96"/>
    </row>
    <row r="19" spans="2:8" ht="47.1" customHeight="1" x14ac:dyDescent="0.35">
      <c r="B19" s="31" t="s">
        <v>24</v>
      </c>
      <c r="C19" s="32" t="s">
        <v>25</v>
      </c>
      <c r="D19" s="36" t="s">
        <v>63</v>
      </c>
      <c r="E19" s="32" t="s">
        <v>64</v>
      </c>
      <c r="F19" s="97" t="s">
        <v>26</v>
      </c>
      <c r="G19" s="97"/>
      <c r="H19" s="6" t="s">
        <v>27</v>
      </c>
    </row>
    <row r="20" spans="2:8" ht="18" customHeight="1" x14ac:dyDescent="0.35">
      <c r="B20" s="19" t="s">
        <v>73</v>
      </c>
      <c r="C20" s="33" t="s">
        <v>11</v>
      </c>
      <c r="D20" s="33" t="s">
        <v>78</v>
      </c>
      <c r="E20" s="20" t="s">
        <v>82</v>
      </c>
      <c r="F20" s="98" t="s">
        <v>73</v>
      </c>
      <c r="G20" s="98"/>
      <c r="H20" s="5" t="s">
        <v>73</v>
      </c>
    </row>
    <row r="21" spans="2:8" ht="15.75" customHeight="1" x14ac:dyDescent="0.35">
      <c r="B21" s="94" t="s">
        <v>28</v>
      </c>
      <c r="C21" s="95"/>
      <c r="D21" s="95"/>
      <c r="E21" s="95"/>
      <c r="F21" s="95"/>
      <c r="G21" s="95"/>
      <c r="H21" s="96"/>
    </row>
    <row r="22" spans="2:8" ht="43.15" customHeight="1" x14ac:dyDescent="0.35">
      <c r="B22" s="113" t="s">
        <v>218</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219</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16" t="s">
        <v>34</v>
      </c>
      <c r="G28" s="16" t="s">
        <v>36</v>
      </c>
      <c r="H28" s="14" t="s">
        <v>35</v>
      </c>
    </row>
    <row r="29" spans="2:8" x14ac:dyDescent="0.35">
      <c r="B29" s="111">
        <v>2284</v>
      </c>
      <c r="C29" s="112"/>
      <c r="D29" s="85">
        <v>2021</v>
      </c>
      <c r="E29" s="86"/>
      <c r="F29" s="38">
        <v>11074</v>
      </c>
      <c r="G29" s="12">
        <f>(F29/B29)-1</f>
        <v>3.8485113835376534</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4.6" customHeight="1" thickBot="1" x14ac:dyDescent="0.4">
      <c r="B33" s="126" t="s">
        <v>212</v>
      </c>
      <c r="C33" s="127"/>
      <c r="D33" s="67" t="s">
        <v>72</v>
      </c>
      <c r="E33" s="68" t="s">
        <v>213</v>
      </c>
      <c r="F33" s="51" t="s">
        <v>69</v>
      </c>
      <c r="G33" s="62" t="s">
        <v>70</v>
      </c>
      <c r="H33" s="62" t="s">
        <v>71</v>
      </c>
      <c r="I33" s="35"/>
    </row>
    <row r="34" spans="2:9" ht="15" customHeight="1" x14ac:dyDescent="0.35">
      <c r="B34" s="128" t="s">
        <v>41</v>
      </c>
      <c r="C34" s="129"/>
      <c r="D34" s="129"/>
      <c r="E34" s="129"/>
      <c r="F34" s="129"/>
      <c r="G34" s="129"/>
      <c r="H34" s="130"/>
    </row>
    <row r="35" spans="2:9" ht="65.25" customHeight="1" thickBot="1" x14ac:dyDescent="0.4">
      <c r="B35" s="131" t="s">
        <v>220</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1.1859999999999999</v>
      </c>
      <c r="C38" s="66">
        <v>1.1874</v>
      </c>
      <c r="D38" s="66" t="s">
        <v>48</v>
      </c>
      <c r="E38" s="66" t="s">
        <v>48</v>
      </c>
      <c r="F38" s="66">
        <v>0.59350000000000003</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131</v>
      </c>
      <c r="C41" s="117"/>
      <c r="D41" s="117"/>
      <c r="E41" s="86"/>
      <c r="F41" s="85" t="s">
        <v>132</v>
      </c>
      <c r="G41" s="117"/>
      <c r="H41" s="118"/>
    </row>
    <row r="42" spans="2:9" ht="17.100000000000001" customHeight="1" x14ac:dyDescent="0.35">
      <c r="B42" s="94" t="s">
        <v>51</v>
      </c>
      <c r="C42" s="95"/>
      <c r="D42" s="95"/>
      <c r="E42" s="88"/>
      <c r="F42" s="87" t="s">
        <v>52</v>
      </c>
      <c r="G42" s="95"/>
      <c r="H42" s="96"/>
    </row>
    <row r="43" spans="2:9" ht="36.75" customHeight="1" x14ac:dyDescent="0.35">
      <c r="B43" s="116" t="s">
        <v>221</v>
      </c>
      <c r="C43" s="117"/>
      <c r="D43" s="117"/>
      <c r="E43" s="86"/>
      <c r="F43" s="85" t="s">
        <v>133</v>
      </c>
      <c r="G43" s="117"/>
      <c r="H43" s="118"/>
    </row>
    <row r="44" spans="2:9" ht="15" customHeight="1" x14ac:dyDescent="0.35">
      <c r="B44" s="94" t="s">
        <v>53</v>
      </c>
      <c r="C44" s="95"/>
      <c r="D44" s="95"/>
      <c r="E44" s="88"/>
      <c r="F44" s="87" t="s">
        <v>54</v>
      </c>
      <c r="G44" s="95"/>
      <c r="H44" s="96"/>
    </row>
    <row r="45" spans="2:9" ht="27" customHeight="1" x14ac:dyDescent="0.35">
      <c r="B45" s="116" t="s">
        <v>134</v>
      </c>
      <c r="C45" s="117"/>
      <c r="D45" s="117"/>
      <c r="E45" s="86"/>
      <c r="F45" s="85" t="s">
        <v>135</v>
      </c>
      <c r="G45" s="117"/>
      <c r="H45" s="118"/>
    </row>
    <row r="46" spans="2:9" ht="24" customHeight="1" x14ac:dyDescent="0.35">
      <c r="B46" s="94" t="s">
        <v>55</v>
      </c>
      <c r="C46" s="95"/>
      <c r="D46" s="95"/>
      <c r="E46" s="88"/>
      <c r="F46" s="87" t="s">
        <v>56</v>
      </c>
      <c r="G46" s="95"/>
      <c r="H46" s="96"/>
    </row>
    <row r="47" spans="2:9" ht="30.75" customHeight="1" x14ac:dyDescent="0.35">
      <c r="B47" s="116" t="s">
        <v>221</v>
      </c>
      <c r="C47" s="117"/>
      <c r="D47" s="117"/>
      <c r="E47" s="86"/>
      <c r="F47" s="85" t="s">
        <v>133</v>
      </c>
      <c r="G47" s="117"/>
      <c r="H47" s="118"/>
    </row>
    <row r="48" spans="2:9" ht="14.1" customHeight="1" x14ac:dyDescent="0.35">
      <c r="B48" s="136" t="s">
        <v>57</v>
      </c>
      <c r="C48" s="137"/>
      <c r="D48" s="137"/>
      <c r="E48" s="137"/>
      <c r="F48" s="137"/>
      <c r="G48" s="137"/>
      <c r="H48" s="138"/>
    </row>
    <row r="49" spans="2:8" ht="15.95" customHeight="1" x14ac:dyDescent="0.35">
      <c r="B49" s="116" t="s">
        <v>79</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208</v>
      </c>
      <c r="G51" s="117"/>
      <c r="H51" s="118"/>
    </row>
    <row r="52" spans="2:8" ht="16.5" customHeight="1" x14ac:dyDescent="0.35">
      <c r="B52" s="94" t="s">
        <v>60</v>
      </c>
      <c r="C52" s="95"/>
      <c r="D52" s="95"/>
      <c r="E52" s="88"/>
      <c r="F52" s="87" t="s">
        <v>61</v>
      </c>
      <c r="G52" s="95"/>
      <c r="H52" s="96"/>
    </row>
    <row r="53" spans="2:8" ht="15" customHeight="1" thickBot="1" x14ac:dyDescent="0.4">
      <c r="B53" s="145" t="s">
        <v>80</v>
      </c>
      <c r="C53" s="146"/>
      <c r="D53" s="146"/>
      <c r="E53" s="147"/>
      <c r="F53" s="148" t="s">
        <v>81</v>
      </c>
      <c r="G53" s="149"/>
      <c r="H53" s="150"/>
    </row>
    <row r="54" spans="2:8" ht="29.25" customHeight="1" thickBot="1" x14ac:dyDescent="0.4">
      <c r="B54" s="139"/>
      <c r="C54" s="140"/>
      <c r="D54" s="140"/>
      <c r="E54" s="140"/>
      <c r="F54" s="140"/>
      <c r="G54" s="140"/>
      <c r="H54" s="141"/>
    </row>
    <row r="55" spans="2:8" ht="18" customHeight="1" thickBot="1" x14ac:dyDescent="0.4">
      <c r="B55" s="142" t="s">
        <v>62</v>
      </c>
      <c r="C55" s="143"/>
      <c r="D55" s="143"/>
      <c r="E55" s="143"/>
      <c r="F55" s="143"/>
      <c r="G55" s="143"/>
      <c r="H55" s="144"/>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C11:E11"/>
    <mergeCell ref="F9:G9"/>
    <mergeCell ref="G11:H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ellIs" dxfId="195" priority="1" operator="lessThan">
      <formula>0.5</formula>
    </cfRule>
    <cfRule type="containsText" dxfId="194" priority="2" operator="containsText" text="NO APLICA">
      <formula>NOT(ISERROR(SEARCH("NO APLICA",B38)))</formula>
    </cfRule>
    <cfRule type="cellIs" dxfId="193" priority="3" operator="between">
      <formula>0.5</formula>
      <formula>0.7</formula>
    </cfRule>
    <cfRule type="cellIs" dxfId="192" priority="4" operator="greaterThan">
      <formula>0.7</formula>
    </cfRule>
  </conditionalFormatting>
  <hyperlinks>
    <hyperlink ref="B53" r:id="rId1" xr:uid="{00000000-0004-0000-0000-000000000000}"/>
  </hyperlinks>
  <printOptions horizontalCentered="1" verticalCentered="1"/>
  <pageMargins left="0.70866141732283472" right="0.70866141732283472" top="0.74803149606299213" bottom="1" header="0.31496062992125984" footer="0.31496062992125984"/>
  <pageSetup paperSize="5" scale="70" orientation="portrait" r:id="rId2"/>
  <rowBreaks count="1" manualBreakCount="1">
    <brk id="25"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2.2.1.1.3'!B38:F38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view="pageBreakPreview" topLeftCell="B10" zoomScale="112" zoomScaleNormal="112" zoomScaleSheetLayoutView="112"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90</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120</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42.75" customHeight="1" x14ac:dyDescent="0.35">
      <c r="B11" s="69">
        <v>1.4</v>
      </c>
      <c r="C11" s="108" t="s">
        <v>267</v>
      </c>
      <c r="D11" s="109"/>
      <c r="E11" s="110"/>
      <c r="F11" s="70" t="s">
        <v>269</v>
      </c>
      <c r="G11" s="107" t="s">
        <v>268</v>
      </c>
      <c r="H11" s="107"/>
    </row>
    <row r="12" spans="2:17" ht="17.100000000000001" customHeight="1" x14ac:dyDescent="0.35">
      <c r="B12" s="94" t="s">
        <v>4</v>
      </c>
      <c r="C12" s="95"/>
      <c r="D12" s="95"/>
      <c r="E12" s="95"/>
      <c r="F12" s="95"/>
      <c r="G12" s="95"/>
      <c r="H12" s="96"/>
    </row>
    <row r="13" spans="2:17" ht="25.5" customHeight="1" x14ac:dyDescent="0.35">
      <c r="B13" s="41" t="s">
        <v>5</v>
      </c>
      <c r="C13" s="87" t="s">
        <v>6</v>
      </c>
      <c r="D13" s="88"/>
      <c r="E13" s="43" t="s">
        <v>7</v>
      </c>
      <c r="F13" s="43" t="s">
        <v>8</v>
      </c>
      <c r="G13" s="43" t="s">
        <v>9</v>
      </c>
      <c r="H13" s="45" t="s">
        <v>10</v>
      </c>
    </row>
    <row r="14" spans="2:17" ht="18.95" customHeight="1" x14ac:dyDescent="0.35">
      <c r="B14" s="19" t="s">
        <v>74</v>
      </c>
      <c r="C14" s="89" t="s">
        <v>73</v>
      </c>
      <c r="D14" s="90"/>
      <c r="E14" s="44" t="s">
        <v>73</v>
      </c>
      <c r="F14" s="44" t="s">
        <v>73</v>
      </c>
      <c r="G14" s="44"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43" t="s">
        <v>7</v>
      </c>
      <c r="G16" s="40" t="s">
        <v>18</v>
      </c>
      <c r="H16" s="45" t="s">
        <v>19</v>
      </c>
    </row>
    <row r="17" spans="2:8" ht="21" customHeight="1" x14ac:dyDescent="0.35">
      <c r="B17" s="46" t="s">
        <v>20</v>
      </c>
      <c r="C17" s="85" t="s">
        <v>75</v>
      </c>
      <c r="D17" s="86"/>
      <c r="E17" s="47" t="s">
        <v>21</v>
      </c>
      <c r="F17" s="47" t="s">
        <v>22</v>
      </c>
      <c r="G17" s="39" t="s">
        <v>20</v>
      </c>
      <c r="H17" s="21" t="s">
        <v>75</v>
      </c>
    </row>
    <row r="18" spans="2:8" ht="30.95" customHeight="1" x14ac:dyDescent="0.35">
      <c r="B18" s="94" t="s">
        <v>65</v>
      </c>
      <c r="C18" s="95"/>
      <c r="D18" s="95"/>
      <c r="E18" s="88"/>
      <c r="F18" s="87" t="s">
        <v>23</v>
      </c>
      <c r="G18" s="95"/>
      <c r="H18" s="96"/>
    </row>
    <row r="19" spans="2:8" ht="47.1" customHeight="1" x14ac:dyDescent="0.35">
      <c r="B19" s="41" t="s">
        <v>24</v>
      </c>
      <c r="C19" s="43" t="s">
        <v>25</v>
      </c>
      <c r="D19" s="36" t="s">
        <v>63</v>
      </c>
      <c r="E19" s="43" t="s">
        <v>64</v>
      </c>
      <c r="F19" s="97" t="s">
        <v>26</v>
      </c>
      <c r="G19" s="97"/>
      <c r="H19" s="45" t="s">
        <v>27</v>
      </c>
    </row>
    <row r="20" spans="2:8" ht="18" customHeight="1" x14ac:dyDescent="0.35">
      <c r="B20" s="19" t="s">
        <v>73</v>
      </c>
      <c r="C20" s="44" t="s">
        <v>11</v>
      </c>
      <c r="D20" s="44" t="s">
        <v>223</v>
      </c>
      <c r="E20" s="44" t="s">
        <v>11</v>
      </c>
      <c r="F20" s="98" t="s">
        <v>73</v>
      </c>
      <c r="G20" s="98"/>
      <c r="H20" s="5" t="s">
        <v>73</v>
      </c>
    </row>
    <row r="21" spans="2:8" ht="15.75" customHeight="1" x14ac:dyDescent="0.35">
      <c r="B21" s="94" t="s">
        <v>28</v>
      </c>
      <c r="C21" s="95"/>
      <c r="D21" s="95"/>
      <c r="E21" s="95"/>
      <c r="F21" s="95"/>
      <c r="G21" s="95"/>
      <c r="H21" s="96"/>
    </row>
    <row r="22" spans="2:8" ht="33.75" customHeight="1" x14ac:dyDescent="0.35">
      <c r="B22" s="113" t="s">
        <v>136</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222</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54">
        <v>100</v>
      </c>
      <c r="C29" s="112"/>
      <c r="D29" s="85">
        <v>2021</v>
      </c>
      <c r="E29" s="86"/>
      <c r="F29" s="49">
        <v>100</v>
      </c>
      <c r="G29" s="12">
        <f>(F29/B29)-1</f>
        <v>0</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2.9"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66" customHeight="1" thickBot="1" x14ac:dyDescent="0.4">
      <c r="B35" s="131" t="s">
        <v>224</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1</v>
      </c>
      <c r="C38" s="66">
        <v>1</v>
      </c>
      <c r="D38" s="66" t="s">
        <v>48</v>
      </c>
      <c r="E38" s="66" t="s">
        <v>48</v>
      </c>
      <c r="F38" s="66">
        <v>0.5</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225</v>
      </c>
      <c r="C41" s="117"/>
      <c r="D41" s="117"/>
      <c r="E41" s="86"/>
      <c r="F41" s="85" t="s">
        <v>137</v>
      </c>
      <c r="G41" s="117"/>
      <c r="H41" s="118"/>
    </row>
    <row r="42" spans="2:9" ht="17.100000000000001" customHeight="1" x14ac:dyDescent="0.35">
      <c r="B42" s="94" t="s">
        <v>51</v>
      </c>
      <c r="C42" s="95"/>
      <c r="D42" s="95"/>
      <c r="E42" s="88"/>
      <c r="F42" s="87" t="s">
        <v>52</v>
      </c>
      <c r="G42" s="95"/>
      <c r="H42" s="96"/>
    </row>
    <row r="43" spans="2:9" ht="24" customHeight="1" x14ac:dyDescent="0.35">
      <c r="B43" s="116" t="s">
        <v>226</v>
      </c>
      <c r="C43" s="117"/>
      <c r="D43" s="117"/>
      <c r="E43" s="86"/>
      <c r="F43" s="85" t="s">
        <v>228</v>
      </c>
      <c r="G43" s="117"/>
      <c r="H43" s="118"/>
    </row>
    <row r="44" spans="2:9" ht="15" customHeight="1" x14ac:dyDescent="0.35">
      <c r="B44" s="94" t="s">
        <v>53</v>
      </c>
      <c r="C44" s="95"/>
      <c r="D44" s="95"/>
      <c r="E44" s="88"/>
      <c r="F44" s="87" t="s">
        <v>54</v>
      </c>
      <c r="G44" s="95"/>
      <c r="H44" s="96"/>
    </row>
    <row r="45" spans="2:9" ht="27" customHeight="1" x14ac:dyDescent="0.35">
      <c r="B45" s="116" t="s">
        <v>227</v>
      </c>
      <c r="C45" s="117"/>
      <c r="D45" s="117"/>
      <c r="E45" s="86"/>
      <c r="F45" s="85" t="s">
        <v>138</v>
      </c>
      <c r="G45" s="117"/>
      <c r="H45" s="118"/>
    </row>
    <row r="46" spans="2:9" ht="24" customHeight="1" x14ac:dyDescent="0.35">
      <c r="B46" s="94" t="s">
        <v>55</v>
      </c>
      <c r="C46" s="95"/>
      <c r="D46" s="95"/>
      <c r="E46" s="88"/>
      <c r="F46" s="87" t="s">
        <v>56</v>
      </c>
      <c r="G46" s="95"/>
      <c r="H46" s="96"/>
    </row>
    <row r="47" spans="2:9" ht="26.25" customHeight="1" x14ac:dyDescent="0.35">
      <c r="B47" s="116" t="s">
        <v>226</v>
      </c>
      <c r="C47" s="117"/>
      <c r="D47" s="117"/>
      <c r="E47" s="86"/>
      <c r="F47" s="85" t="s">
        <v>228</v>
      </c>
      <c r="G47" s="117"/>
      <c r="H47" s="118"/>
    </row>
    <row r="48" spans="2:9" ht="14.1" customHeight="1" x14ac:dyDescent="0.35">
      <c r="B48" s="136" t="s">
        <v>57</v>
      </c>
      <c r="C48" s="137"/>
      <c r="D48" s="137"/>
      <c r="E48" s="137"/>
      <c r="F48" s="137"/>
      <c r="G48" s="137"/>
      <c r="H48" s="138"/>
    </row>
    <row r="49" spans="2:8" ht="15.95" customHeight="1" x14ac:dyDescent="0.35">
      <c r="B49" s="116" t="s">
        <v>91</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92</v>
      </c>
      <c r="G51" s="117"/>
      <c r="H51" s="118"/>
    </row>
    <row r="52" spans="2:8" ht="16.5" customHeight="1" x14ac:dyDescent="0.35">
      <c r="B52" s="94" t="s">
        <v>60</v>
      </c>
      <c r="C52" s="95"/>
      <c r="D52" s="95"/>
      <c r="E52" s="88"/>
      <c r="F52" s="87" t="s">
        <v>61</v>
      </c>
      <c r="G52" s="95"/>
      <c r="H52" s="96"/>
    </row>
    <row r="53" spans="2:8" ht="15" customHeight="1" thickBot="1" x14ac:dyDescent="0.4">
      <c r="B53" s="151" t="s">
        <v>84</v>
      </c>
      <c r="C53" s="152"/>
      <c r="D53" s="152"/>
      <c r="E53" s="153"/>
      <c r="F53" s="148" t="s">
        <v>85</v>
      </c>
      <c r="G53" s="149"/>
      <c r="H53" s="150"/>
    </row>
    <row r="54" spans="2:8" ht="38.25" customHeight="1" thickBot="1" x14ac:dyDescent="0.4">
      <c r="B54" s="139"/>
      <c r="C54" s="140"/>
      <c r="D54" s="140"/>
      <c r="E54" s="140"/>
      <c r="F54" s="140"/>
      <c r="G54" s="140"/>
      <c r="H54" s="141"/>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91" priority="13" operator="lessThan">
      <formula>0.5</formula>
    </cfRule>
    <cfRule type="containsText" dxfId="190" priority="14" operator="containsText" text="NO APLICA">
      <formula>NOT(ISERROR(SEARCH("NO APLICA",B38)))</formula>
    </cfRule>
    <cfRule type="cellIs" dxfId="189" priority="15" operator="between">
      <formula>0.5</formula>
      <formula>0.7</formula>
    </cfRule>
    <cfRule type="cellIs" dxfId="188" priority="16" operator="greaterThan">
      <formula>0.7</formula>
    </cfRule>
  </conditionalFormatting>
  <conditionalFormatting sqref="C38">
    <cfRule type="cellIs" dxfId="187" priority="9" operator="lessThan">
      <formula>0.5</formula>
    </cfRule>
    <cfRule type="containsText" dxfId="186" priority="10" operator="containsText" text="NO APLICA">
      <formula>NOT(ISERROR(SEARCH("NO APLICA",C38)))</formula>
    </cfRule>
    <cfRule type="cellIs" dxfId="185" priority="11" operator="between">
      <formula>0.5</formula>
      <formula>0.7</formula>
    </cfRule>
    <cfRule type="cellIs" dxfId="184" priority="12" operator="greaterThan">
      <formula>0.7</formula>
    </cfRule>
  </conditionalFormatting>
  <conditionalFormatting sqref="D38">
    <cfRule type="cellIs" dxfId="183" priority="5" operator="lessThan">
      <formula>0.5</formula>
    </cfRule>
    <cfRule type="containsText" dxfId="182" priority="6" operator="containsText" text="NO APLICA">
      <formula>NOT(ISERROR(SEARCH("NO APLICA",D38)))</formula>
    </cfRule>
    <cfRule type="cellIs" dxfId="181" priority="7" operator="between">
      <formula>0.5</formula>
      <formula>0.7</formula>
    </cfRule>
    <cfRule type="cellIs" dxfId="180" priority="8" operator="greaterThan">
      <formula>0.7</formula>
    </cfRule>
  </conditionalFormatting>
  <conditionalFormatting sqref="E38">
    <cfRule type="cellIs" dxfId="179" priority="1" operator="lessThan">
      <formula>0.5</formula>
    </cfRule>
    <cfRule type="containsText" dxfId="178" priority="2" operator="containsText" text="NO APLICA">
      <formula>NOT(ISERROR(SEARCH("NO APLICA",E38)))</formula>
    </cfRule>
    <cfRule type="cellIs" dxfId="177" priority="3" operator="between">
      <formula>0.5</formula>
      <formula>0.7</formula>
    </cfRule>
    <cfRule type="cellIs" dxfId="176" priority="4" operator="greaterThan">
      <formula>0.7</formula>
    </cfRule>
  </conditionalFormatting>
  <printOptions horizontalCentered="1" verticalCentered="1"/>
  <pageMargins left="0.70866141732283472" right="0.70866141732283472" top="0.74803149606299213" bottom="1" header="0.31496062992125984" footer="0.31496062992125984"/>
  <pageSetup paperSize="5" scale="71"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 2.2.1.1.3.1'!B38:F38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view="pageBreakPreview" topLeftCell="B35" zoomScale="96" zoomScaleNormal="100" zoomScaleSheetLayoutView="96" workbookViewId="0">
      <selection activeCell="B49" sqref="B49:H4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82"/>
      <c r="D3" s="82"/>
      <c r="E3" s="82"/>
      <c r="F3" s="82"/>
      <c r="G3" s="82"/>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93</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121</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47.25" customHeight="1" x14ac:dyDescent="0.35">
      <c r="B11" s="77">
        <v>1.4</v>
      </c>
      <c r="C11" s="108" t="s">
        <v>267</v>
      </c>
      <c r="D11" s="109"/>
      <c r="E11" s="110"/>
      <c r="F11" s="78" t="s">
        <v>271</v>
      </c>
      <c r="G11" s="107" t="s">
        <v>270</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20</v>
      </c>
      <c r="C17" s="85" t="s">
        <v>75</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73" t="s">
        <v>24</v>
      </c>
      <c r="C19" s="75" t="s">
        <v>25</v>
      </c>
      <c r="D19" s="36" t="s">
        <v>63</v>
      </c>
      <c r="E19" s="75" t="s">
        <v>64</v>
      </c>
      <c r="F19" s="97" t="s">
        <v>26</v>
      </c>
      <c r="G19" s="97"/>
      <c r="H19" s="48" t="s">
        <v>27</v>
      </c>
    </row>
    <row r="20" spans="2:8" ht="18" customHeight="1" x14ac:dyDescent="0.35">
      <c r="B20" s="19" t="s">
        <v>73</v>
      </c>
      <c r="C20" s="76" t="s">
        <v>11</v>
      </c>
      <c r="D20" s="76" t="s">
        <v>94</v>
      </c>
      <c r="E20" s="76" t="s">
        <v>11</v>
      </c>
      <c r="F20" s="98" t="s">
        <v>73</v>
      </c>
      <c r="G20" s="98"/>
      <c r="H20" s="5" t="s">
        <v>73</v>
      </c>
    </row>
    <row r="21" spans="2:8" ht="15.75" customHeight="1" x14ac:dyDescent="0.35">
      <c r="B21" s="94" t="s">
        <v>28</v>
      </c>
      <c r="C21" s="95"/>
      <c r="D21" s="95"/>
      <c r="E21" s="95"/>
      <c r="F21" s="95"/>
      <c r="G21" s="95"/>
      <c r="H21" s="96"/>
    </row>
    <row r="22" spans="2:8" ht="42.75" customHeight="1" x14ac:dyDescent="0.35">
      <c r="B22" s="113" t="s">
        <v>139</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229</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75" t="s">
        <v>34</v>
      </c>
      <c r="G28" s="75" t="s">
        <v>36</v>
      </c>
      <c r="H28" s="74" t="s">
        <v>35</v>
      </c>
    </row>
    <row r="29" spans="2:8" x14ac:dyDescent="0.35">
      <c r="B29" s="154">
        <v>1792</v>
      </c>
      <c r="C29" s="112"/>
      <c r="D29" s="85">
        <v>2021</v>
      </c>
      <c r="E29" s="86"/>
      <c r="F29" s="38">
        <v>1013</v>
      </c>
      <c r="G29" s="12">
        <f>(F29/B29)-1</f>
        <v>-0.4347098214285714</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79" t="s">
        <v>38</v>
      </c>
      <c r="G32" s="34" t="s">
        <v>39</v>
      </c>
      <c r="H32" s="63" t="s">
        <v>40</v>
      </c>
    </row>
    <row r="33" spans="2:9" ht="23.45" customHeight="1" thickBot="1" x14ac:dyDescent="0.4">
      <c r="B33" s="126" t="s">
        <v>212</v>
      </c>
      <c r="C33" s="127"/>
      <c r="D33" s="81" t="s">
        <v>72</v>
      </c>
      <c r="E33" s="68" t="s">
        <v>213</v>
      </c>
      <c r="F33" s="51" t="s">
        <v>69</v>
      </c>
      <c r="G33" s="62" t="s">
        <v>70</v>
      </c>
      <c r="H33" s="62" t="s">
        <v>71</v>
      </c>
      <c r="I33" s="35"/>
    </row>
    <row r="34" spans="2:9" ht="15" customHeight="1" x14ac:dyDescent="0.35">
      <c r="B34" s="128" t="s">
        <v>41</v>
      </c>
      <c r="C34" s="129"/>
      <c r="D34" s="129"/>
      <c r="E34" s="129"/>
      <c r="F34" s="129"/>
      <c r="G34" s="129"/>
      <c r="H34" s="130"/>
    </row>
    <row r="35" spans="2:9" ht="68.25" customHeight="1" thickBot="1" x14ac:dyDescent="0.4">
      <c r="B35" s="131" t="s">
        <v>230</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80" t="s">
        <v>45</v>
      </c>
      <c r="E37" s="10" t="s">
        <v>117</v>
      </c>
      <c r="F37" s="10" t="s">
        <v>46</v>
      </c>
      <c r="G37" s="123" t="s">
        <v>47</v>
      </c>
      <c r="H37" s="125"/>
    </row>
    <row r="38" spans="2:9" ht="38.1" customHeight="1" thickBot="1" x14ac:dyDescent="0.4">
      <c r="B38" s="65">
        <v>1.1258999999999999</v>
      </c>
      <c r="C38" s="66">
        <v>1.752</v>
      </c>
      <c r="D38" s="66" t="s">
        <v>48</v>
      </c>
      <c r="E38" s="66" t="s">
        <v>48</v>
      </c>
      <c r="F38" s="66">
        <v>0.73250000000000004</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140</v>
      </c>
      <c r="C41" s="117"/>
      <c r="D41" s="117"/>
      <c r="E41" s="86"/>
      <c r="F41" s="85" t="s">
        <v>141</v>
      </c>
      <c r="G41" s="117"/>
      <c r="H41" s="118"/>
    </row>
    <row r="42" spans="2:9" ht="17.100000000000001" customHeight="1" x14ac:dyDescent="0.35">
      <c r="B42" s="94" t="s">
        <v>51</v>
      </c>
      <c r="C42" s="95"/>
      <c r="D42" s="95"/>
      <c r="E42" s="88"/>
      <c r="F42" s="87" t="s">
        <v>52</v>
      </c>
      <c r="G42" s="95"/>
      <c r="H42" s="96"/>
    </row>
    <row r="43" spans="2:9" ht="36.75" customHeight="1" x14ac:dyDescent="0.35">
      <c r="B43" s="116" t="s">
        <v>95</v>
      </c>
      <c r="C43" s="117"/>
      <c r="D43" s="117"/>
      <c r="E43" s="86"/>
      <c r="F43" s="85" t="s">
        <v>96</v>
      </c>
      <c r="G43" s="117"/>
      <c r="H43" s="118"/>
    </row>
    <row r="44" spans="2:9" ht="15" customHeight="1" x14ac:dyDescent="0.35">
      <c r="B44" s="94" t="s">
        <v>53</v>
      </c>
      <c r="C44" s="95"/>
      <c r="D44" s="95"/>
      <c r="E44" s="88"/>
      <c r="F44" s="87" t="s">
        <v>54</v>
      </c>
      <c r="G44" s="95"/>
      <c r="H44" s="96"/>
    </row>
    <row r="45" spans="2:9" ht="27" customHeight="1" x14ac:dyDescent="0.35">
      <c r="B45" s="116" t="s">
        <v>142</v>
      </c>
      <c r="C45" s="117"/>
      <c r="D45" s="117"/>
      <c r="E45" s="86"/>
      <c r="F45" s="85" t="s">
        <v>97</v>
      </c>
      <c r="G45" s="117"/>
      <c r="H45" s="118"/>
    </row>
    <row r="46" spans="2:9" ht="24" customHeight="1" x14ac:dyDescent="0.35">
      <c r="B46" s="94" t="s">
        <v>55</v>
      </c>
      <c r="C46" s="95"/>
      <c r="D46" s="95"/>
      <c r="E46" s="88"/>
      <c r="F46" s="87" t="s">
        <v>56</v>
      </c>
      <c r="G46" s="95"/>
      <c r="H46" s="96"/>
    </row>
    <row r="47" spans="2:9" ht="26.25" customHeight="1" x14ac:dyDescent="0.35">
      <c r="B47" s="116" t="s">
        <v>95</v>
      </c>
      <c r="C47" s="117"/>
      <c r="D47" s="117"/>
      <c r="E47" s="86"/>
      <c r="F47" s="85" t="s">
        <v>96</v>
      </c>
      <c r="G47" s="117"/>
      <c r="H47" s="118"/>
    </row>
    <row r="48" spans="2:9" ht="14.1" customHeight="1" x14ac:dyDescent="0.35">
      <c r="B48" s="136" t="s">
        <v>57</v>
      </c>
      <c r="C48" s="137"/>
      <c r="D48" s="137"/>
      <c r="E48" s="137"/>
      <c r="F48" s="137"/>
      <c r="G48" s="137"/>
      <c r="H48" s="138"/>
    </row>
    <row r="49" spans="2:8" ht="15.95" customHeight="1" x14ac:dyDescent="0.35">
      <c r="B49" s="116" t="s">
        <v>279</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128</v>
      </c>
      <c r="G51" s="117"/>
      <c r="H51" s="118"/>
    </row>
    <row r="52" spans="2:8" ht="16.5" customHeight="1" x14ac:dyDescent="0.35">
      <c r="B52" s="94" t="s">
        <v>60</v>
      </c>
      <c r="C52" s="95"/>
      <c r="D52" s="95"/>
      <c r="E52" s="88"/>
      <c r="F52" s="87" t="s">
        <v>61</v>
      </c>
      <c r="G52" s="95"/>
      <c r="H52" s="96"/>
    </row>
    <row r="53" spans="2:8" ht="15" customHeight="1" thickBot="1" x14ac:dyDescent="0.4">
      <c r="B53" s="155" t="s">
        <v>98</v>
      </c>
      <c r="C53" s="156"/>
      <c r="D53" s="156"/>
      <c r="E53" s="157"/>
      <c r="F53" s="85" t="s">
        <v>99</v>
      </c>
      <c r="G53" s="117"/>
      <c r="H53" s="118"/>
    </row>
    <row r="54" spans="2:8" ht="38.25" customHeight="1" thickBot="1" x14ac:dyDescent="0.4">
      <c r="B54" s="158"/>
      <c r="C54" s="159"/>
      <c r="D54" s="159"/>
      <c r="E54" s="159"/>
      <c r="F54" s="159"/>
      <c r="G54" s="159"/>
      <c r="H54" s="160"/>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75" priority="13" operator="lessThan">
      <formula>0.5</formula>
    </cfRule>
    <cfRule type="containsText" dxfId="174" priority="14" operator="containsText" text="NO APLICA">
      <formula>NOT(ISERROR(SEARCH("NO APLICA",B38)))</formula>
    </cfRule>
    <cfRule type="cellIs" dxfId="173" priority="15" operator="between">
      <formula>0.5</formula>
      <formula>0.7</formula>
    </cfRule>
    <cfRule type="cellIs" dxfId="172" priority="16" operator="greaterThan">
      <formula>0.7</formula>
    </cfRule>
  </conditionalFormatting>
  <conditionalFormatting sqref="C38">
    <cfRule type="cellIs" dxfId="171" priority="9" operator="lessThan">
      <formula>0.5</formula>
    </cfRule>
    <cfRule type="containsText" dxfId="170" priority="10" operator="containsText" text="NO APLICA">
      <formula>NOT(ISERROR(SEARCH("NO APLICA",C38)))</formula>
    </cfRule>
    <cfRule type="cellIs" dxfId="169" priority="11" operator="between">
      <formula>0.5</formula>
      <formula>0.7</formula>
    </cfRule>
    <cfRule type="cellIs" dxfId="168" priority="12" operator="greaterThan">
      <formula>0.7</formula>
    </cfRule>
  </conditionalFormatting>
  <conditionalFormatting sqref="D38">
    <cfRule type="cellIs" dxfId="167" priority="5" operator="lessThan">
      <formula>0.5</formula>
    </cfRule>
    <cfRule type="containsText" dxfId="166" priority="6" operator="containsText" text="NO APLICA">
      <formula>NOT(ISERROR(SEARCH("NO APLICA",D38)))</formula>
    </cfRule>
    <cfRule type="cellIs" dxfId="165" priority="7" operator="between">
      <formula>0.5</formula>
      <formula>0.7</formula>
    </cfRule>
    <cfRule type="cellIs" dxfId="164" priority="8" operator="greaterThan">
      <formula>0.7</formula>
    </cfRule>
  </conditionalFormatting>
  <conditionalFormatting sqref="E38">
    <cfRule type="cellIs" dxfId="163" priority="1" operator="lessThan">
      <formula>0.5</formula>
    </cfRule>
    <cfRule type="containsText" dxfId="162" priority="2" operator="containsText" text="NO APLICA">
      <formula>NOT(ISERROR(SEARCH("NO APLICA",E38)))</formula>
    </cfRule>
    <cfRule type="cellIs" dxfId="161" priority="3" operator="between">
      <formula>0.5</formula>
      <formula>0.7</formula>
    </cfRule>
    <cfRule type="cellIs" dxfId="160" priority="4" operator="greaterThan">
      <formula>0.7</formula>
    </cfRule>
  </conditionalFormatting>
  <printOptions horizontalCentered="1" verticalCentered="1"/>
  <pageMargins left="0.70866141732283472" right="0.70866141732283472" top="0.70866141732283472" bottom="0.98" header="0.31496062992125984" footer="0.31496062992125984"/>
  <pageSetup paperSize="5" scale="70"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 2.2.1.1.3.2'!B38:F38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view="pageBreakPreview" topLeftCell="B35" zoomScale="85" zoomScaleNormal="100" zoomScaleSheetLayoutView="85" workbookViewId="0">
      <selection activeCell="B49" sqref="B49:H4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143</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122</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54" customHeight="1" x14ac:dyDescent="0.35">
      <c r="B11" s="69">
        <v>1.4</v>
      </c>
      <c r="C11" s="108" t="s">
        <v>267</v>
      </c>
      <c r="D11" s="109"/>
      <c r="E11" s="110"/>
      <c r="F11" s="70" t="s">
        <v>271</v>
      </c>
      <c r="G11" s="107" t="s">
        <v>270</v>
      </c>
      <c r="H11" s="107"/>
    </row>
    <row r="12" spans="2:17" ht="17.100000000000001" customHeight="1" x14ac:dyDescent="0.35">
      <c r="B12" s="94" t="s">
        <v>4</v>
      </c>
      <c r="C12" s="95"/>
      <c r="D12" s="95"/>
      <c r="E12" s="95"/>
      <c r="F12" s="95"/>
      <c r="G12" s="95"/>
      <c r="H12" s="96"/>
    </row>
    <row r="13" spans="2:17" ht="25.5" customHeight="1" x14ac:dyDescent="0.35">
      <c r="B13" s="53" t="s">
        <v>5</v>
      </c>
      <c r="C13" s="87" t="s">
        <v>6</v>
      </c>
      <c r="D13" s="88"/>
      <c r="E13" s="59" t="s">
        <v>7</v>
      </c>
      <c r="F13" s="59" t="s">
        <v>8</v>
      </c>
      <c r="G13" s="59" t="s">
        <v>9</v>
      </c>
      <c r="H13" s="48" t="s">
        <v>10</v>
      </c>
    </row>
    <row r="14" spans="2:17" ht="18.95" customHeight="1" x14ac:dyDescent="0.35">
      <c r="B14" s="19" t="s">
        <v>74</v>
      </c>
      <c r="C14" s="89" t="s">
        <v>73</v>
      </c>
      <c r="D14" s="90"/>
      <c r="E14" s="60" t="s">
        <v>73</v>
      </c>
      <c r="F14" s="60" t="s">
        <v>73</v>
      </c>
      <c r="G14" s="60"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59" t="s">
        <v>7</v>
      </c>
      <c r="G16" s="54" t="s">
        <v>18</v>
      </c>
      <c r="H16" s="48" t="s">
        <v>19</v>
      </c>
    </row>
    <row r="17" spans="2:8" ht="21" customHeight="1" x14ac:dyDescent="0.35">
      <c r="B17" s="57" t="s">
        <v>231</v>
      </c>
      <c r="C17" s="85" t="s">
        <v>232</v>
      </c>
      <c r="D17" s="86"/>
      <c r="E17" s="58" t="s">
        <v>21</v>
      </c>
      <c r="F17" s="58" t="s">
        <v>22</v>
      </c>
      <c r="G17" s="52" t="s">
        <v>20</v>
      </c>
      <c r="H17" s="21" t="s">
        <v>75</v>
      </c>
    </row>
    <row r="18" spans="2:8" ht="30.95" customHeight="1" x14ac:dyDescent="0.35">
      <c r="B18" s="94" t="s">
        <v>65</v>
      </c>
      <c r="C18" s="95"/>
      <c r="D18" s="95"/>
      <c r="E18" s="88"/>
      <c r="F18" s="87" t="s">
        <v>23</v>
      </c>
      <c r="G18" s="95"/>
      <c r="H18" s="96"/>
    </row>
    <row r="19" spans="2:8" ht="47.1" customHeight="1" x14ac:dyDescent="0.35">
      <c r="B19" s="53" t="s">
        <v>24</v>
      </c>
      <c r="C19" s="59" t="s">
        <v>25</v>
      </c>
      <c r="D19" s="36" t="s">
        <v>63</v>
      </c>
      <c r="E19" s="59" t="s">
        <v>64</v>
      </c>
      <c r="F19" s="97" t="s">
        <v>26</v>
      </c>
      <c r="G19" s="97"/>
      <c r="H19" s="48" t="s">
        <v>27</v>
      </c>
    </row>
    <row r="20" spans="2:8" ht="18" customHeight="1" x14ac:dyDescent="0.35">
      <c r="B20" s="19" t="s">
        <v>73</v>
      </c>
      <c r="C20" s="60" t="s">
        <v>11</v>
      </c>
      <c r="D20" s="60" t="s">
        <v>94</v>
      </c>
      <c r="E20" s="60" t="s">
        <v>11</v>
      </c>
      <c r="F20" s="98" t="s">
        <v>73</v>
      </c>
      <c r="G20" s="98"/>
      <c r="H20" s="5" t="s">
        <v>73</v>
      </c>
    </row>
    <row r="21" spans="2:8" ht="15.75" customHeight="1" x14ac:dyDescent="0.35">
      <c r="B21" s="94" t="s">
        <v>28</v>
      </c>
      <c r="C21" s="95"/>
      <c r="D21" s="95"/>
      <c r="E21" s="95"/>
      <c r="F21" s="95"/>
      <c r="G21" s="95"/>
      <c r="H21" s="96"/>
    </row>
    <row r="22" spans="2:8" ht="48" customHeight="1" x14ac:dyDescent="0.35">
      <c r="B22" s="113" t="s">
        <v>233</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148</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59" t="s">
        <v>34</v>
      </c>
      <c r="G28" s="59" t="s">
        <v>36</v>
      </c>
      <c r="H28" s="55" t="s">
        <v>35</v>
      </c>
    </row>
    <row r="29" spans="2:8" x14ac:dyDescent="0.35">
      <c r="B29" s="111">
        <v>1792</v>
      </c>
      <c r="C29" s="112"/>
      <c r="D29" s="85">
        <v>2021</v>
      </c>
      <c r="E29" s="86"/>
      <c r="F29" s="38">
        <v>1975</v>
      </c>
      <c r="G29" s="12">
        <f>(F29/B29)-1</f>
        <v>0.10212053571428581</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6.45"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72.75" customHeight="1" thickBot="1" x14ac:dyDescent="0.4">
      <c r="B35" s="131" t="s">
        <v>234</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6" t="s">
        <v>45</v>
      </c>
      <c r="E37" s="10" t="s">
        <v>117</v>
      </c>
      <c r="F37" s="10" t="s">
        <v>46</v>
      </c>
      <c r="G37" s="123" t="s">
        <v>47</v>
      </c>
      <c r="H37" s="125"/>
    </row>
    <row r="38" spans="2:9" ht="38.1" customHeight="1" thickBot="1" x14ac:dyDescent="0.4">
      <c r="B38" s="65">
        <v>2.2475000000000001</v>
      </c>
      <c r="C38" s="66">
        <v>1.6586000000000001</v>
      </c>
      <c r="D38" s="66" t="s">
        <v>48</v>
      </c>
      <c r="E38" s="66" t="s">
        <v>48</v>
      </c>
      <c r="F38" s="66">
        <v>0.97670000000000001</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100</v>
      </c>
      <c r="C41" s="117"/>
      <c r="D41" s="117"/>
      <c r="E41" s="86"/>
      <c r="F41" s="85" t="s">
        <v>101</v>
      </c>
      <c r="G41" s="117"/>
      <c r="H41" s="118"/>
    </row>
    <row r="42" spans="2:9" ht="17.100000000000001" customHeight="1" x14ac:dyDescent="0.35">
      <c r="B42" s="94" t="s">
        <v>51</v>
      </c>
      <c r="C42" s="95"/>
      <c r="D42" s="95"/>
      <c r="E42" s="88"/>
      <c r="F42" s="87" t="s">
        <v>52</v>
      </c>
      <c r="G42" s="95"/>
      <c r="H42" s="96"/>
    </row>
    <row r="43" spans="2:9" ht="36.75" customHeight="1" x14ac:dyDescent="0.35">
      <c r="B43" s="116" t="s">
        <v>144</v>
      </c>
      <c r="C43" s="117"/>
      <c r="D43" s="117"/>
      <c r="E43" s="86"/>
      <c r="F43" s="85" t="s">
        <v>145</v>
      </c>
      <c r="G43" s="117"/>
      <c r="H43" s="118"/>
    </row>
    <row r="44" spans="2:9" ht="15" customHeight="1" x14ac:dyDescent="0.35">
      <c r="B44" s="94" t="s">
        <v>53</v>
      </c>
      <c r="C44" s="95"/>
      <c r="D44" s="95"/>
      <c r="E44" s="88"/>
      <c r="F44" s="87" t="s">
        <v>54</v>
      </c>
      <c r="G44" s="95"/>
      <c r="H44" s="96"/>
    </row>
    <row r="45" spans="2:9" ht="27" customHeight="1" x14ac:dyDescent="0.35">
      <c r="B45" s="116" t="s">
        <v>146</v>
      </c>
      <c r="C45" s="117"/>
      <c r="D45" s="117"/>
      <c r="E45" s="86"/>
      <c r="F45" s="85" t="s">
        <v>147</v>
      </c>
      <c r="G45" s="117"/>
      <c r="H45" s="118"/>
    </row>
    <row r="46" spans="2:9" ht="24" customHeight="1" x14ac:dyDescent="0.35">
      <c r="B46" s="94" t="s">
        <v>55</v>
      </c>
      <c r="C46" s="95"/>
      <c r="D46" s="95"/>
      <c r="E46" s="88"/>
      <c r="F46" s="87" t="s">
        <v>56</v>
      </c>
      <c r="G46" s="95"/>
      <c r="H46" s="96"/>
    </row>
    <row r="47" spans="2:9" ht="38.25" customHeight="1" x14ac:dyDescent="0.35">
      <c r="B47" s="116" t="s">
        <v>144</v>
      </c>
      <c r="C47" s="117"/>
      <c r="D47" s="117"/>
      <c r="E47" s="86"/>
      <c r="F47" s="85" t="s">
        <v>145</v>
      </c>
      <c r="G47" s="117"/>
      <c r="H47" s="118"/>
    </row>
    <row r="48" spans="2:9" ht="14.1" customHeight="1" x14ac:dyDescent="0.35">
      <c r="B48" s="136" t="s">
        <v>57</v>
      </c>
      <c r="C48" s="137"/>
      <c r="D48" s="137"/>
      <c r="E48" s="137"/>
      <c r="F48" s="137"/>
      <c r="G48" s="137"/>
      <c r="H48" s="138"/>
    </row>
    <row r="49" spans="2:8" ht="15.95" customHeight="1" x14ac:dyDescent="0.35">
      <c r="B49" s="116" t="s">
        <v>280</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102</v>
      </c>
      <c r="G51" s="117"/>
      <c r="H51" s="118"/>
    </row>
    <row r="52" spans="2:8" ht="16.5" customHeight="1" x14ac:dyDescent="0.35">
      <c r="B52" s="94" t="s">
        <v>60</v>
      </c>
      <c r="C52" s="95"/>
      <c r="D52" s="95"/>
      <c r="E52" s="88"/>
      <c r="F52" s="87" t="s">
        <v>61</v>
      </c>
      <c r="G52" s="95"/>
      <c r="H52" s="96"/>
    </row>
    <row r="53" spans="2:8" ht="15" customHeight="1" thickBot="1" x14ac:dyDescent="0.4">
      <c r="B53" s="155" t="s">
        <v>103</v>
      </c>
      <c r="C53" s="156"/>
      <c r="D53" s="156"/>
      <c r="E53" s="157"/>
      <c r="F53" s="85" t="s">
        <v>104</v>
      </c>
      <c r="G53" s="117"/>
      <c r="H53" s="118"/>
    </row>
    <row r="54" spans="2:8" ht="38.25" customHeight="1" thickBot="1" x14ac:dyDescent="0.4">
      <c r="B54" s="158"/>
      <c r="C54" s="159"/>
      <c r="D54" s="159"/>
      <c r="E54" s="159"/>
      <c r="F54" s="159"/>
      <c r="G54" s="159"/>
      <c r="H54" s="160"/>
    </row>
    <row r="55" spans="2:8" ht="18" customHeight="1" thickBot="1" x14ac:dyDescent="0.4">
      <c r="B55" s="142" t="s">
        <v>62</v>
      </c>
      <c r="C55" s="143"/>
      <c r="D55" s="143"/>
      <c r="E55" s="143"/>
      <c r="F55" s="143"/>
      <c r="G55" s="143"/>
      <c r="H55" s="144"/>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B12:H12"/>
    <mergeCell ref="G11:H11"/>
  </mergeCells>
  <conditionalFormatting sqref="B38 F38">
    <cfRule type="cellIs" dxfId="159" priority="13" operator="lessThan">
      <formula>0.5</formula>
    </cfRule>
    <cfRule type="containsText" dxfId="158" priority="14" operator="containsText" text="NO APLICA">
      <formula>NOT(ISERROR(SEARCH("NO APLICA",B38)))</formula>
    </cfRule>
    <cfRule type="cellIs" dxfId="157" priority="15" operator="between">
      <formula>0.5</formula>
      <formula>0.7</formula>
    </cfRule>
    <cfRule type="cellIs" dxfId="156" priority="16" operator="greaterThan">
      <formula>0.7</formula>
    </cfRule>
  </conditionalFormatting>
  <conditionalFormatting sqref="C38">
    <cfRule type="cellIs" dxfId="155" priority="9" operator="lessThan">
      <formula>0.5</formula>
    </cfRule>
    <cfRule type="containsText" dxfId="154" priority="10" operator="containsText" text="NO APLICA">
      <formula>NOT(ISERROR(SEARCH("NO APLICA",C38)))</formula>
    </cfRule>
    <cfRule type="cellIs" dxfId="153" priority="11" operator="between">
      <formula>0.5</formula>
      <formula>0.7</formula>
    </cfRule>
    <cfRule type="cellIs" dxfId="152" priority="12" operator="greaterThan">
      <formula>0.7</formula>
    </cfRule>
  </conditionalFormatting>
  <conditionalFormatting sqref="D38">
    <cfRule type="cellIs" dxfId="151" priority="5" operator="lessThan">
      <formula>0.5</formula>
    </cfRule>
    <cfRule type="containsText" dxfId="150" priority="6" operator="containsText" text="NO APLICA">
      <formula>NOT(ISERROR(SEARCH("NO APLICA",D38)))</formula>
    </cfRule>
    <cfRule type="cellIs" dxfId="149" priority="7" operator="between">
      <formula>0.5</formula>
      <formula>0.7</formula>
    </cfRule>
    <cfRule type="cellIs" dxfId="148" priority="8" operator="greaterThan">
      <formula>0.7</formula>
    </cfRule>
  </conditionalFormatting>
  <conditionalFormatting sqref="E38">
    <cfRule type="cellIs" dxfId="147" priority="1" operator="lessThan">
      <formula>0.5</formula>
    </cfRule>
    <cfRule type="containsText" dxfId="146" priority="2" operator="containsText" text="NO APLICA">
      <formula>NOT(ISERROR(SEARCH("NO APLICA",E38)))</formula>
    </cfRule>
    <cfRule type="cellIs" dxfId="145" priority="3" operator="between">
      <formula>0.5</formula>
      <formula>0.7</formula>
    </cfRule>
    <cfRule type="cellIs" dxfId="144" priority="4" operator="greaterThan">
      <formula>0.7</formula>
    </cfRule>
  </conditionalFormatting>
  <printOptions horizontalCentered="1" verticalCentered="1"/>
  <pageMargins left="0.70866141732283472" right="0.70866141732283472" top="0.74803149606299213" bottom="1"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 2.2.1.1.3.3a'!B38:F38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B35" zoomScaleNormal="100" zoomScaleSheetLayoutView="100" workbookViewId="0">
      <selection activeCell="B51" sqref="B51:E5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149</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122</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54" customHeight="1" x14ac:dyDescent="0.35">
      <c r="B11" s="77">
        <v>1.4</v>
      </c>
      <c r="C11" s="108" t="s">
        <v>267</v>
      </c>
      <c r="D11" s="109"/>
      <c r="E11" s="110"/>
      <c r="F11" s="78" t="s">
        <v>271</v>
      </c>
      <c r="G11" s="107" t="s">
        <v>270</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235</v>
      </c>
      <c r="C17" s="85" t="s">
        <v>20</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41" t="s">
        <v>24</v>
      </c>
      <c r="C19" s="43" t="s">
        <v>25</v>
      </c>
      <c r="D19" s="36" t="s">
        <v>63</v>
      </c>
      <c r="E19" s="43" t="s">
        <v>64</v>
      </c>
      <c r="F19" s="97" t="s">
        <v>26</v>
      </c>
      <c r="G19" s="97"/>
      <c r="H19" s="45" t="s">
        <v>27</v>
      </c>
    </row>
    <row r="20" spans="2:8" ht="18" customHeight="1" x14ac:dyDescent="0.35">
      <c r="B20" s="19" t="s">
        <v>73</v>
      </c>
      <c r="C20" s="44" t="s">
        <v>11</v>
      </c>
      <c r="D20" s="44" t="s">
        <v>94</v>
      </c>
      <c r="E20" s="44" t="s">
        <v>11</v>
      </c>
      <c r="F20" s="98" t="s">
        <v>73</v>
      </c>
      <c r="G20" s="98"/>
      <c r="H20" s="5" t="s">
        <v>74</v>
      </c>
    </row>
    <row r="21" spans="2:8" ht="15.75" customHeight="1" x14ac:dyDescent="0.35">
      <c r="B21" s="94" t="s">
        <v>28</v>
      </c>
      <c r="C21" s="95"/>
      <c r="D21" s="95"/>
      <c r="E21" s="95"/>
      <c r="F21" s="95"/>
      <c r="G21" s="95"/>
      <c r="H21" s="96"/>
    </row>
    <row r="22" spans="2:8" ht="36" customHeight="1" x14ac:dyDescent="0.35">
      <c r="B22" s="113" t="s">
        <v>236</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237</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11">
        <v>18</v>
      </c>
      <c r="C29" s="112"/>
      <c r="D29" s="85">
        <v>2021</v>
      </c>
      <c r="E29" s="86"/>
      <c r="F29" s="38">
        <v>60</v>
      </c>
      <c r="G29" s="12">
        <f>(F29/B29)-1</f>
        <v>2.3333333333333335</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6.45"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73.5" customHeight="1" thickBot="1" x14ac:dyDescent="0.4">
      <c r="B35" s="131" t="s">
        <v>238</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0.93330000000000002</v>
      </c>
      <c r="C38" s="66">
        <v>1.2</v>
      </c>
      <c r="D38" s="66" t="s">
        <v>48</v>
      </c>
      <c r="E38" s="66" t="s">
        <v>48</v>
      </c>
      <c r="F38" s="66">
        <v>0.5333</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150</v>
      </c>
      <c r="C41" s="117"/>
      <c r="D41" s="117"/>
      <c r="E41" s="86"/>
      <c r="F41" s="85" t="s">
        <v>151</v>
      </c>
      <c r="G41" s="117"/>
      <c r="H41" s="118"/>
    </row>
    <row r="42" spans="2:9" ht="17.100000000000001" customHeight="1" x14ac:dyDescent="0.35">
      <c r="B42" s="94" t="s">
        <v>51</v>
      </c>
      <c r="C42" s="95"/>
      <c r="D42" s="95"/>
      <c r="E42" s="88"/>
      <c r="F42" s="87" t="s">
        <v>52</v>
      </c>
      <c r="G42" s="95"/>
      <c r="H42" s="96"/>
    </row>
    <row r="43" spans="2:9" ht="36.75" customHeight="1" x14ac:dyDescent="0.35">
      <c r="B43" s="116" t="s">
        <v>144</v>
      </c>
      <c r="C43" s="117"/>
      <c r="D43" s="117"/>
      <c r="E43" s="86"/>
      <c r="F43" s="85" t="s">
        <v>152</v>
      </c>
      <c r="G43" s="117"/>
      <c r="H43" s="118"/>
    </row>
    <row r="44" spans="2:9" ht="15" customHeight="1" x14ac:dyDescent="0.35">
      <c r="B44" s="94" t="s">
        <v>53</v>
      </c>
      <c r="C44" s="95"/>
      <c r="D44" s="95"/>
      <c r="E44" s="88"/>
      <c r="F44" s="87" t="s">
        <v>54</v>
      </c>
      <c r="G44" s="95"/>
      <c r="H44" s="96"/>
    </row>
    <row r="45" spans="2:9" ht="27" customHeight="1" x14ac:dyDescent="0.35">
      <c r="B45" s="116" t="s">
        <v>146</v>
      </c>
      <c r="C45" s="117"/>
      <c r="D45" s="117"/>
      <c r="E45" s="86"/>
      <c r="F45" s="85" t="s">
        <v>153</v>
      </c>
      <c r="G45" s="117"/>
      <c r="H45" s="118"/>
    </row>
    <row r="46" spans="2:9" ht="24" customHeight="1" x14ac:dyDescent="0.35">
      <c r="B46" s="94" t="s">
        <v>55</v>
      </c>
      <c r="C46" s="95"/>
      <c r="D46" s="95"/>
      <c r="E46" s="88"/>
      <c r="F46" s="87" t="s">
        <v>56</v>
      </c>
      <c r="G46" s="95"/>
      <c r="H46" s="96"/>
    </row>
    <row r="47" spans="2:9" ht="38.25" customHeight="1" x14ac:dyDescent="0.35">
      <c r="B47" s="116" t="s">
        <v>144</v>
      </c>
      <c r="C47" s="117"/>
      <c r="D47" s="117"/>
      <c r="E47" s="86"/>
      <c r="F47" s="85" t="s">
        <v>152</v>
      </c>
      <c r="G47" s="117"/>
      <c r="H47" s="118"/>
    </row>
    <row r="48" spans="2:9" ht="14.1" customHeight="1" x14ac:dyDescent="0.35">
      <c r="B48" s="136" t="s">
        <v>57</v>
      </c>
      <c r="C48" s="137"/>
      <c r="D48" s="137"/>
      <c r="E48" s="137"/>
      <c r="F48" s="137"/>
      <c r="G48" s="137"/>
      <c r="H48" s="138"/>
    </row>
    <row r="49" spans="2:8" ht="15.95" customHeight="1" x14ac:dyDescent="0.35">
      <c r="B49" s="116" t="s">
        <v>280</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102</v>
      </c>
      <c r="G51" s="117"/>
      <c r="H51" s="118"/>
    </row>
    <row r="52" spans="2:8" ht="16.5" customHeight="1" x14ac:dyDescent="0.35">
      <c r="B52" s="94" t="s">
        <v>60</v>
      </c>
      <c r="C52" s="95"/>
      <c r="D52" s="95"/>
      <c r="E52" s="88"/>
      <c r="F52" s="87" t="s">
        <v>61</v>
      </c>
      <c r="G52" s="95"/>
      <c r="H52" s="96"/>
    </row>
    <row r="53" spans="2:8" ht="15" customHeight="1" thickBot="1" x14ac:dyDescent="0.4">
      <c r="B53" s="155" t="s">
        <v>103</v>
      </c>
      <c r="C53" s="156"/>
      <c r="D53" s="156"/>
      <c r="E53" s="157"/>
      <c r="F53" s="85" t="s">
        <v>104</v>
      </c>
      <c r="G53" s="117"/>
      <c r="H53" s="118"/>
    </row>
    <row r="54" spans="2:8" ht="38.25" customHeight="1" thickBot="1" x14ac:dyDescent="0.4">
      <c r="B54" s="158"/>
      <c r="C54" s="159"/>
      <c r="D54" s="159"/>
      <c r="E54" s="159"/>
      <c r="F54" s="159"/>
      <c r="G54" s="159"/>
      <c r="H54" s="160"/>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43" priority="13" operator="lessThan">
      <formula>0.5</formula>
    </cfRule>
    <cfRule type="containsText" dxfId="142" priority="14" operator="containsText" text="NO APLICA">
      <formula>NOT(ISERROR(SEARCH("NO APLICA",B38)))</formula>
    </cfRule>
    <cfRule type="cellIs" dxfId="141" priority="15" operator="between">
      <formula>0.5</formula>
      <formula>0.7</formula>
    </cfRule>
    <cfRule type="cellIs" dxfId="140" priority="16" operator="greaterThan">
      <formula>0.7</formula>
    </cfRule>
  </conditionalFormatting>
  <conditionalFormatting sqref="C38">
    <cfRule type="cellIs" dxfId="139" priority="9" operator="lessThan">
      <formula>0.5</formula>
    </cfRule>
    <cfRule type="containsText" dxfId="138" priority="10" operator="containsText" text="NO APLICA">
      <formula>NOT(ISERROR(SEARCH("NO APLICA",C38)))</formula>
    </cfRule>
    <cfRule type="cellIs" dxfId="137" priority="11" operator="between">
      <formula>0.5</formula>
      <formula>0.7</formula>
    </cfRule>
    <cfRule type="cellIs" dxfId="136" priority="12" operator="greaterThan">
      <formula>0.7</formula>
    </cfRule>
  </conditionalFormatting>
  <conditionalFormatting sqref="D38">
    <cfRule type="cellIs" dxfId="135" priority="5" operator="lessThan">
      <formula>0.5</formula>
    </cfRule>
    <cfRule type="containsText" dxfId="134" priority="6" operator="containsText" text="NO APLICA">
      <formula>NOT(ISERROR(SEARCH("NO APLICA",D38)))</formula>
    </cfRule>
    <cfRule type="cellIs" dxfId="133" priority="7" operator="between">
      <formula>0.5</formula>
      <formula>0.7</formula>
    </cfRule>
    <cfRule type="cellIs" dxfId="132" priority="8" operator="greaterThan">
      <formula>0.7</formula>
    </cfRule>
  </conditionalFormatting>
  <conditionalFormatting sqref="E38">
    <cfRule type="cellIs" dxfId="131" priority="1" operator="lessThan">
      <formula>0.5</formula>
    </cfRule>
    <cfRule type="containsText" dxfId="130" priority="2" operator="containsText" text="NO APLICA">
      <formula>NOT(ISERROR(SEARCH("NO APLICA",E38)))</formula>
    </cfRule>
    <cfRule type="cellIs" dxfId="129" priority="3" operator="between">
      <formula>0.5</formula>
      <formula>0.7</formula>
    </cfRule>
    <cfRule type="cellIs" dxfId="128" priority="4" operator="greaterThan">
      <formula>0.7</formula>
    </cfRule>
  </conditionalFormatting>
  <printOptions horizontalCentered="1" verticalCentered="1"/>
  <pageMargins left="0.70866141732283472" right="0.70866141732283472" top="0.74803149606299213" bottom="1.02"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'A 2.2.1.1.3.3b'!B38:F38</xm:f>
              <xm:sqref>G38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B34" zoomScaleNormal="100" zoomScaleSheetLayoutView="100" workbookViewId="0">
      <selection activeCell="F47" sqref="F47:H47"/>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154</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123</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54" customHeight="1" x14ac:dyDescent="0.35">
      <c r="B11" s="77">
        <v>1.4</v>
      </c>
      <c r="C11" s="108" t="s">
        <v>267</v>
      </c>
      <c r="D11" s="109"/>
      <c r="E11" s="110"/>
      <c r="F11" s="78" t="s">
        <v>269</v>
      </c>
      <c r="G11" s="107" t="s">
        <v>268</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20</v>
      </c>
      <c r="C17" s="85" t="s">
        <v>75</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73" t="s">
        <v>24</v>
      </c>
      <c r="C19" s="75" t="s">
        <v>25</v>
      </c>
      <c r="D19" s="36" t="s">
        <v>63</v>
      </c>
      <c r="E19" s="75" t="s">
        <v>64</v>
      </c>
      <c r="F19" s="97" t="s">
        <v>26</v>
      </c>
      <c r="G19" s="97"/>
      <c r="H19" s="48" t="s">
        <v>27</v>
      </c>
    </row>
    <row r="20" spans="2:8" ht="18" customHeight="1" x14ac:dyDescent="0.35">
      <c r="B20" s="19" t="s">
        <v>73</v>
      </c>
      <c r="C20" s="44" t="s">
        <v>11</v>
      </c>
      <c r="D20" s="44" t="s">
        <v>94</v>
      </c>
      <c r="E20" s="44" t="s">
        <v>11</v>
      </c>
      <c r="F20" s="98" t="s">
        <v>73</v>
      </c>
      <c r="G20" s="98"/>
      <c r="H20" s="5" t="s">
        <v>73</v>
      </c>
    </row>
    <row r="21" spans="2:8" ht="15.75" customHeight="1" x14ac:dyDescent="0.35">
      <c r="B21" s="94" t="s">
        <v>28</v>
      </c>
      <c r="C21" s="95"/>
      <c r="D21" s="95"/>
      <c r="E21" s="95"/>
      <c r="F21" s="95"/>
      <c r="G21" s="95"/>
      <c r="H21" s="96"/>
    </row>
    <row r="22" spans="2:8" ht="48" customHeight="1" x14ac:dyDescent="0.35">
      <c r="B22" s="113" t="s">
        <v>155</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156</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62">
        <v>2</v>
      </c>
      <c r="C29" s="163"/>
      <c r="D29" s="85">
        <v>2021</v>
      </c>
      <c r="E29" s="86"/>
      <c r="F29" s="38">
        <v>2</v>
      </c>
      <c r="G29" s="12">
        <f>(F29/B29)-1</f>
        <v>0</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2.9"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66.75" customHeight="1" thickBot="1" x14ac:dyDescent="0.4">
      <c r="B35" s="131" t="s">
        <v>239</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t="s">
        <v>266</v>
      </c>
      <c r="C38" s="66">
        <v>1</v>
      </c>
      <c r="D38" s="66" t="s">
        <v>48</v>
      </c>
      <c r="E38" s="66" t="s">
        <v>48</v>
      </c>
      <c r="F38" s="66">
        <v>0.5</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157</v>
      </c>
      <c r="C41" s="117"/>
      <c r="D41" s="117"/>
      <c r="E41" s="86"/>
      <c r="F41" s="85" t="s">
        <v>158</v>
      </c>
      <c r="G41" s="117"/>
      <c r="H41" s="118"/>
    </row>
    <row r="42" spans="2:9" ht="17.100000000000001" customHeight="1" x14ac:dyDescent="0.35">
      <c r="B42" s="94" t="s">
        <v>51</v>
      </c>
      <c r="C42" s="95"/>
      <c r="D42" s="95"/>
      <c r="E42" s="88"/>
      <c r="F42" s="87" t="s">
        <v>52</v>
      </c>
      <c r="G42" s="95"/>
      <c r="H42" s="96"/>
    </row>
    <row r="43" spans="2:9" ht="36.75" customHeight="1" x14ac:dyDescent="0.35">
      <c r="B43" s="116" t="s">
        <v>159</v>
      </c>
      <c r="C43" s="117"/>
      <c r="D43" s="117"/>
      <c r="E43" s="86"/>
      <c r="F43" s="85" t="s">
        <v>105</v>
      </c>
      <c r="G43" s="117"/>
      <c r="H43" s="118"/>
    </row>
    <row r="44" spans="2:9" ht="15" customHeight="1" x14ac:dyDescent="0.35">
      <c r="B44" s="94" t="s">
        <v>53</v>
      </c>
      <c r="C44" s="95"/>
      <c r="D44" s="95"/>
      <c r="E44" s="88"/>
      <c r="F44" s="87" t="s">
        <v>54</v>
      </c>
      <c r="G44" s="95"/>
      <c r="H44" s="96"/>
    </row>
    <row r="45" spans="2:9" ht="27" customHeight="1" x14ac:dyDescent="0.35">
      <c r="B45" s="116" t="s">
        <v>160</v>
      </c>
      <c r="C45" s="117"/>
      <c r="D45" s="117"/>
      <c r="E45" s="86"/>
      <c r="F45" s="85" t="s">
        <v>161</v>
      </c>
      <c r="G45" s="117"/>
      <c r="H45" s="118"/>
    </row>
    <row r="46" spans="2:9" ht="24" customHeight="1" x14ac:dyDescent="0.35">
      <c r="B46" s="94" t="s">
        <v>55</v>
      </c>
      <c r="C46" s="95"/>
      <c r="D46" s="95"/>
      <c r="E46" s="88"/>
      <c r="F46" s="87" t="s">
        <v>56</v>
      </c>
      <c r="G46" s="95"/>
      <c r="H46" s="96"/>
    </row>
    <row r="47" spans="2:9" ht="38.25" customHeight="1" x14ac:dyDescent="0.35">
      <c r="B47" s="116" t="s">
        <v>159</v>
      </c>
      <c r="C47" s="117"/>
      <c r="D47" s="117"/>
      <c r="E47" s="86"/>
      <c r="F47" s="85" t="s">
        <v>105</v>
      </c>
      <c r="G47" s="117"/>
      <c r="H47" s="118"/>
    </row>
    <row r="48" spans="2:9" ht="14.1" customHeight="1" x14ac:dyDescent="0.35">
      <c r="B48" s="136" t="s">
        <v>57</v>
      </c>
      <c r="C48" s="137"/>
      <c r="D48" s="137"/>
      <c r="E48" s="137"/>
      <c r="F48" s="137"/>
      <c r="G48" s="137"/>
      <c r="H48" s="138"/>
    </row>
    <row r="49" spans="2:8" ht="15.95" customHeight="1" x14ac:dyDescent="0.35">
      <c r="B49" s="116" t="s">
        <v>126</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282</v>
      </c>
      <c r="G51" s="117"/>
      <c r="H51" s="118"/>
    </row>
    <row r="52" spans="2:8" ht="16.5" customHeight="1" x14ac:dyDescent="0.35">
      <c r="B52" s="94" t="s">
        <v>60</v>
      </c>
      <c r="C52" s="95"/>
      <c r="D52" s="95"/>
      <c r="E52" s="88"/>
      <c r="F52" s="87" t="s">
        <v>61</v>
      </c>
      <c r="G52" s="95"/>
      <c r="H52" s="96"/>
    </row>
    <row r="53" spans="2:8" ht="15" customHeight="1" thickBot="1" x14ac:dyDescent="0.4">
      <c r="B53" s="155" t="s">
        <v>106</v>
      </c>
      <c r="C53" s="156"/>
      <c r="D53" s="156"/>
      <c r="E53" s="157"/>
      <c r="F53" s="85" t="s">
        <v>107</v>
      </c>
      <c r="G53" s="117"/>
      <c r="H53" s="118"/>
    </row>
    <row r="54" spans="2:8" ht="38.25" customHeight="1" thickBot="1" x14ac:dyDescent="0.4">
      <c r="B54" s="158"/>
      <c r="C54" s="159"/>
      <c r="D54" s="159"/>
      <c r="E54" s="159"/>
      <c r="F54" s="159"/>
      <c r="G54" s="159"/>
      <c r="H54" s="160"/>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27" priority="13" operator="lessThan">
      <formula>0.5</formula>
    </cfRule>
    <cfRule type="containsText" dxfId="126" priority="14" operator="containsText" text="NO APLICA">
      <formula>NOT(ISERROR(SEARCH("NO APLICA",B38)))</formula>
    </cfRule>
    <cfRule type="cellIs" dxfId="125" priority="15" operator="between">
      <formula>0.5</formula>
      <formula>0.7</formula>
    </cfRule>
    <cfRule type="cellIs" dxfId="124" priority="16" operator="greaterThan">
      <formula>0.7</formula>
    </cfRule>
  </conditionalFormatting>
  <conditionalFormatting sqref="C38">
    <cfRule type="cellIs" dxfId="123" priority="9" operator="lessThan">
      <formula>0.5</formula>
    </cfRule>
    <cfRule type="containsText" dxfId="122" priority="10" operator="containsText" text="NO APLICA">
      <formula>NOT(ISERROR(SEARCH("NO APLICA",C38)))</formula>
    </cfRule>
    <cfRule type="cellIs" dxfId="121" priority="11" operator="between">
      <formula>0.5</formula>
      <formula>0.7</formula>
    </cfRule>
    <cfRule type="cellIs" dxfId="120" priority="12" operator="greaterThan">
      <formula>0.7</formula>
    </cfRule>
  </conditionalFormatting>
  <conditionalFormatting sqref="D38">
    <cfRule type="cellIs" dxfId="119" priority="5" operator="lessThan">
      <formula>0.5</formula>
    </cfRule>
    <cfRule type="containsText" dxfId="118" priority="6" operator="containsText" text="NO APLICA">
      <formula>NOT(ISERROR(SEARCH("NO APLICA",D38)))</formula>
    </cfRule>
    <cfRule type="cellIs" dxfId="117" priority="7" operator="between">
      <formula>0.5</formula>
      <formula>0.7</formula>
    </cfRule>
    <cfRule type="cellIs" dxfId="116" priority="8" operator="greaterThan">
      <formula>0.7</formula>
    </cfRule>
  </conditionalFormatting>
  <conditionalFormatting sqref="E38">
    <cfRule type="cellIs" dxfId="115" priority="1" operator="lessThan">
      <formula>0.5</formula>
    </cfRule>
    <cfRule type="containsText" dxfId="114" priority="2" operator="containsText" text="NO APLICA">
      <formula>NOT(ISERROR(SEARCH("NO APLICA",E38)))</formula>
    </cfRule>
    <cfRule type="cellIs" dxfId="113" priority="3" operator="between">
      <formula>0.5</formula>
      <formula>0.7</formula>
    </cfRule>
    <cfRule type="cellIs" dxfId="112" priority="4" operator="greaterThan">
      <formula>0.7</formula>
    </cfRule>
  </conditionalFormatting>
  <printOptions horizontalCentered="1" verticalCentered="1"/>
  <pageMargins left="0.70866141732283472" right="0.70866141732283472" top="0.68" bottom="0.94"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500-000005000000}">
          <x14:colorSeries rgb="FF376092"/>
          <x14:colorNegative rgb="FFD00000"/>
          <x14:colorAxis rgb="FF000000"/>
          <x14:colorMarkers rgb="FFD00000"/>
          <x14:colorFirst rgb="FFD00000"/>
          <x14:colorLast rgb="FFD00000"/>
          <x14:colorHigh rgb="FFD00000"/>
          <x14:colorLow rgb="FFD00000"/>
          <x14:sparklines>
            <x14:sparkline>
              <xm:f>'A 2.2.1.1.3.4'!B38:F38</xm:f>
              <xm:sqref>G38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Q55"/>
  <sheetViews>
    <sheetView showGridLines="0" view="pageBreakPreview" topLeftCell="B32" zoomScaleNormal="100" zoomScaleSheetLayoutView="100" workbookViewId="0">
      <selection activeCell="B35" sqref="B35:H35"/>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162</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118</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44.25" customHeight="1" x14ac:dyDescent="0.35">
      <c r="B11" s="77">
        <v>1.4</v>
      </c>
      <c r="C11" s="108" t="s">
        <v>267</v>
      </c>
      <c r="D11" s="109"/>
      <c r="E11" s="110"/>
      <c r="F11" s="78" t="s">
        <v>269</v>
      </c>
      <c r="G11" s="107" t="s">
        <v>268</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43" t="s">
        <v>7</v>
      </c>
      <c r="G16" s="40" t="s">
        <v>18</v>
      </c>
      <c r="H16" s="45" t="s">
        <v>19</v>
      </c>
    </row>
    <row r="17" spans="2:8" ht="21" customHeight="1" x14ac:dyDescent="0.35">
      <c r="B17" s="46" t="s">
        <v>20</v>
      </c>
      <c r="C17" s="85" t="s">
        <v>75</v>
      </c>
      <c r="D17" s="86"/>
      <c r="E17" s="47" t="s">
        <v>21</v>
      </c>
      <c r="F17" s="47" t="s">
        <v>22</v>
      </c>
      <c r="G17" s="39" t="s">
        <v>20</v>
      </c>
      <c r="H17" s="21" t="s">
        <v>75</v>
      </c>
    </row>
    <row r="18" spans="2:8" ht="30.95" customHeight="1" x14ac:dyDescent="0.35">
      <c r="B18" s="94" t="s">
        <v>65</v>
      </c>
      <c r="C18" s="95"/>
      <c r="D18" s="95"/>
      <c r="E18" s="88"/>
      <c r="F18" s="87" t="s">
        <v>23</v>
      </c>
      <c r="G18" s="95"/>
      <c r="H18" s="96"/>
    </row>
    <row r="19" spans="2:8" ht="47.1" customHeight="1" x14ac:dyDescent="0.35">
      <c r="B19" s="41" t="s">
        <v>24</v>
      </c>
      <c r="C19" s="43" t="s">
        <v>25</v>
      </c>
      <c r="D19" s="36" t="s">
        <v>63</v>
      </c>
      <c r="E19" s="43" t="s">
        <v>64</v>
      </c>
      <c r="F19" s="97" t="s">
        <v>26</v>
      </c>
      <c r="G19" s="97"/>
      <c r="H19" s="45" t="s">
        <v>27</v>
      </c>
    </row>
    <row r="20" spans="2:8" ht="18" customHeight="1" x14ac:dyDescent="0.35">
      <c r="B20" s="19" t="s">
        <v>73</v>
      </c>
      <c r="C20" s="44" t="s">
        <v>11</v>
      </c>
      <c r="D20" s="44" t="s">
        <v>78</v>
      </c>
      <c r="E20" s="44" t="s">
        <v>11</v>
      </c>
      <c r="F20" s="98" t="s">
        <v>73</v>
      </c>
      <c r="G20" s="98"/>
      <c r="H20" s="5" t="s">
        <v>73</v>
      </c>
    </row>
    <row r="21" spans="2:8" ht="15.75" customHeight="1" x14ac:dyDescent="0.35">
      <c r="B21" s="94" t="s">
        <v>28</v>
      </c>
      <c r="C21" s="95"/>
      <c r="D21" s="95"/>
      <c r="E21" s="95"/>
      <c r="F21" s="95"/>
      <c r="G21" s="95"/>
      <c r="H21" s="96"/>
    </row>
    <row r="22" spans="2:8" ht="48" customHeight="1" x14ac:dyDescent="0.35">
      <c r="B22" s="113" t="s">
        <v>163</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164</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11">
        <v>2370</v>
      </c>
      <c r="C29" s="112"/>
      <c r="D29" s="85">
        <v>2021</v>
      </c>
      <c r="E29" s="86"/>
      <c r="F29" s="38">
        <v>2200</v>
      </c>
      <c r="G29" s="12">
        <f>(F29/B29)-1</f>
        <v>-7.1729957805907185E-2</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2.9"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68.25" customHeight="1" thickBot="1" x14ac:dyDescent="0.4">
      <c r="B35" s="131" t="s">
        <v>240</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0.90910000000000002</v>
      </c>
      <c r="C38" s="66">
        <v>1.02</v>
      </c>
      <c r="D38" s="66" t="s">
        <v>48</v>
      </c>
      <c r="E38" s="66" t="s">
        <v>48</v>
      </c>
      <c r="F38" s="66">
        <v>0.48230000000000001</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165</v>
      </c>
      <c r="C41" s="117"/>
      <c r="D41" s="117"/>
      <c r="E41" s="86"/>
      <c r="F41" s="85" t="s">
        <v>166</v>
      </c>
      <c r="G41" s="117"/>
      <c r="H41" s="118"/>
    </row>
    <row r="42" spans="2:9" ht="17.100000000000001" customHeight="1" x14ac:dyDescent="0.35">
      <c r="B42" s="94" t="s">
        <v>51</v>
      </c>
      <c r="C42" s="95"/>
      <c r="D42" s="95"/>
      <c r="E42" s="88"/>
      <c r="F42" s="87" t="s">
        <v>52</v>
      </c>
      <c r="G42" s="95"/>
      <c r="H42" s="96"/>
    </row>
    <row r="43" spans="2:9" ht="21" customHeight="1" x14ac:dyDescent="0.35">
      <c r="B43" s="116" t="s">
        <v>241</v>
      </c>
      <c r="C43" s="117"/>
      <c r="D43" s="117"/>
      <c r="E43" s="86"/>
      <c r="F43" s="85" t="s">
        <v>167</v>
      </c>
      <c r="G43" s="117"/>
      <c r="H43" s="118"/>
    </row>
    <row r="44" spans="2:9" ht="15" customHeight="1" x14ac:dyDescent="0.35">
      <c r="B44" s="94" t="s">
        <v>53</v>
      </c>
      <c r="C44" s="95"/>
      <c r="D44" s="95"/>
      <c r="E44" s="88"/>
      <c r="F44" s="87" t="s">
        <v>54</v>
      </c>
      <c r="G44" s="95"/>
      <c r="H44" s="96"/>
    </row>
    <row r="45" spans="2:9" ht="27" customHeight="1" x14ac:dyDescent="0.35">
      <c r="B45" s="116" t="s">
        <v>168</v>
      </c>
      <c r="C45" s="117"/>
      <c r="D45" s="117"/>
      <c r="E45" s="86"/>
      <c r="F45" s="85" t="s">
        <v>169</v>
      </c>
      <c r="G45" s="117"/>
      <c r="H45" s="118"/>
    </row>
    <row r="46" spans="2:9" ht="24" customHeight="1" x14ac:dyDescent="0.35">
      <c r="B46" s="94" t="s">
        <v>55</v>
      </c>
      <c r="C46" s="95"/>
      <c r="D46" s="95"/>
      <c r="E46" s="88"/>
      <c r="F46" s="87" t="s">
        <v>56</v>
      </c>
      <c r="G46" s="95"/>
      <c r="H46" s="96"/>
    </row>
    <row r="47" spans="2:9" ht="26.25" customHeight="1" x14ac:dyDescent="0.35">
      <c r="B47" s="116" t="s">
        <v>241</v>
      </c>
      <c r="C47" s="117"/>
      <c r="D47" s="117"/>
      <c r="E47" s="86"/>
      <c r="F47" s="85" t="s">
        <v>167</v>
      </c>
      <c r="G47" s="117"/>
      <c r="H47" s="118"/>
    </row>
    <row r="48" spans="2:9" ht="14.1" customHeight="1" x14ac:dyDescent="0.35">
      <c r="B48" s="136" t="s">
        <v>57</v>
      </c>
      <c r="C48" s="137"/>
      <c r="D48" s="137"/>
      <c r="E48" s="137"/>
      <c r="F48" s="137"/>
      <c r="G48" s="137"/>
      <c r="H48" s="138"/>
    </row>
    <row r="49" spans="2:8" ht="15.95" customHeight="1" x14ac:dyDescent="0.35">
      <c r="B49" s="116" t="s">
        <v>170</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86</v>
      </c>
      <c r="G51" s="117"/>
      <c r="H51" s="118"/>
    </row>
    <row r="52" spans="2:8" ht="16.5" customHeight="1" x14ac:dyDescent="0.35">
      <c r="B52" s="94" t="s">
        <v>60</v>
      </c>
      <c r="C52" s="95"/>
      <c r="D52" s="95"/>
      <c r="E52" s="88"/>
      <c r="F52" s="87" t="s">
        <v>61</v>
      </c>
      <c r="G52" s="95"/>
      <c r="H52" s="96"/>
    </row>
    <row r="53" spans="2:8" ht="15" customHeight="1" thickBot="1" x14ac:dyDescent="0.4">
      <c r="B53" s="151" t="s">
        <v>87</v>
      </c>
      <c r="C53" s="152"/>
      <c r="D53" s="152"/>
      <c r="E53" s="153"/>
      <c r="F53" s="85" t="s">
        <v>88</v>
      </c>
      <c r="G53" s="117"/>
      <c r="H53" s="118"/>
    </row>
    <row r="54" spans="2:8" ht="38.25" customHeight="1" thickBot="1" x14ac:dyDescent="0.4">
      <c r="B54" s="139"/>
      <c r="C54" s="140"/>
      <c r="D54" s="140"/>
      <c r="E54" s="140"/>
      <c r="F54" s="140"/>
      <c r="G54" s="140"/>
      <c r="H54" s="141"/>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11" priority="13" operator="lessThan">
      <formula>0.5</formula>
    </cfRule>
    <cfRule type="containsText" dxfId="110" priority="14" operator="containsText" text="NO APLICA">
      <formula>NOT(ISERROR(SEARCH("NO APLICA",B38)))</formula>
    </cfRule>
    <cfRule type="cellIs" dxfId="109" priority="15" operator="between">
      <formula>0.5</formula>
      <formula>0.7</formula>
    </cfRule>
    <cfRule type="cellIs" dxfId="108" priority="16" operator="greaterThan">
      <formula>0.7</formula>
    </cfRule>
  </conditionalFormatting>
  <conditionalFormatting sqref="C38">
    <cfRule type="cellIs" dxfId="107" priority="9" operator="lessThan">
      <formula>0.5</formula>
    </cfRule>
    <cfRule type="containsText" dxfId="106" priority="10" operator="containsText" text="NO APLICA">
      <formula>NOT(ISERROR(SEARCH("NO APLICA",C38)))</formula>
    </cfRule>
    <cfRule type="cellIs" dxfId="105" priority="11" operator="between">
      <formula>0.5</formula>
      <formula>0.7</formula>
    </cfRule>
    <cfRule type="cellIs" dxfId="104" priority="12" operator="greaterThan">
      <formula>0.7</formula>
    </cfRule>
  </conditionalFormatting>
  <conditionalFormatting sqref="D38">
    <cfRule type="cellIs" dxfId="103" priority="5" operator="lessThan">
      <formula>0.5</formula>
    </cfRule>
    <cfRule type="containsText" dxfId="102" priority="6" operator="containsText" text="NO APLICA">
      <formula>NOT(ISERROR(SEARCH("NO APLICA",D38)))</formula>
    </cfRule>
    <cfRule type="cellIs" dxfId="101" priority="7" operator="between">
      <formula>0.5</formula>
      <formula>0.7</formula>
    </cfRule>
    <cfRule type="cellIs" dxfId="100" priority="8" operator="greaterThan">
      <formula>0.7</formula>
    </cfRule>
  </conditionalFormatting>
  <conditionalFormatting sqref="E38">
    <cfRule type="cellIs" dxfId="99" priority="1" operator="lessThan">
      <formula>0.5</formula>
    </cfRule>
    <cfRule type="containsText" dxfId="98" priority="2" operator="containsText" text="NO APLICA">
      <formula>NOT(ISERROR(SEARCH("NO APLICA",E38)))</formula>
    </cfRule>
    <cfRule type="cellIs" dxfId="97" priority="3" operator="between">
      <formula>0.5</formula>
      <formula>0.7</formula>
    </cfRule>
    <cfRule type="cellIs" dxfId="96" priority="4" operator="greaterThan">
      <formula>0.7</formula>
    </cfRule>
  </conditionalFormatting>
  <printOptions horizontalCentered="1" verticalCentered="1"/>
  <pageMargins left="0.70866141732283472" right="0.70866141732283472" top="0.74803149606299213" bottom="1.1599999999999999"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600-000006000000}">
          <x14:colorSeries rgb="FF376092"/>
          <x14:colorNegative rgb="FFD00000"/>
          <x14:colorAxis rgb="FF000000"/>
          <x14:colorMarkers rgb="FFD00000"/>
          <x14:colorFirst rgb="FFD00000"/>
          <x14:colorLast rgb="FFD00000"/>
          <x14:colorHigh rgb="FFD00000"/>
          <x14:colorLow rgb="FFD00000"/>
          <x14:sparklines>
            <x14:sparkline>
              <xm:f>'A 2.2.1.1.3.5'!B38:F38</xm:f>
              <xm:sqref>G38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Q55"/>
  <sheetViews>
    <sheetView showGridLines="0" tabSelected="1" view="pageBreakPreview" topLeftCell="B28" zoomScale="90" zoomScaleNormal="100" zoomScaleSheetLayoutView="9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209</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119</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42" customHeight="1" x14ac:dyDescent="0.35">
      <c r="B11" s="77">
        <v>1.4</v>
      </c>
      <c r="C11" s="108" t="s">
        <v>267</v>
      </c>
      <c r="D11" s="109"/>
      <c r="E11" s="110"/>
      <c r="F11" s="78" t="s">
        <v>269</v>
      </c>
      <c r="G11" s="107" t="s">
        <v>268</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20</v>
      </c>
      <c r="C17" s="85" t="s">
        <v>75</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73" t="s">
        <v>24</v>
      </c>
      <c r="C19" s="75" t="s">
        <v>25</v>
      </c>
      <c r="D19" s="36" t="s">
        <v>63</v>
      </c>
      <c r="E19" s="75" t="s">
        <v>64</v>
      </c>
      <c r="F19" s="97" t="s">
        <v>26</v>
      </c>
      <c r="G19" s="97"/>
      <c r="H19" s="48" t="s">
        <v>27</v>
      </c>
    </row>
    <row r="20" spans="2:8" ht="18" customHeight="1" x14ac:dyDescent="0.35">
      <c r="B20" s="19" t="s">
        <v>73</v>
      </c>
      <c r="C20" s="44" t="s">
        <v>11</v>
      </c>
      <c r="D20" s="44" t="s">
        <v>78</v>
      </c>
      <c r="E20" s="44" t="s">
        <v>11</v>
      </c>
      <c r="F20" s="98" t="s">
        <v>73</v>
      </c>
      <c r="G20" s="98"/>
      <c r="H20" s="5" t="s">
        <v>242</v>
      </c>
    </row>
    <row r="21" spans="2:8" ht="15.75" customHeight="1" x14ac:dyDescent="0.35">
      <c r="B21" s="94" t="s">
        <v>28</v>
      </c>
      <c r="C21" s="95"/>
      <c r="D21" s="95"/>
      <c r="E21" s="95"/>
      <c r="F21" s="95"/>
      <c r="G21" s="95"/>
      <c r="H21" s="96"/>
    </row>
    <row r="22" spans="2:8" ht="36" customHeight="1" x14ac:dyDescent="0.35">
      <c r="B22" s="113" t="s">
        <v>171</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210</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54">
        <v>290</v>
      </c>
      <c r="C29" s="112"/>
      <c r="D29" s="85">
        <v>2021</v>
      </c>
      <c r="E29" s="86"/>
      <c r="F29" s="38">
        <v>228</v>
      </c>
      <c r="G29" s="12">
        <f>(F29/B29)-1</f>
        <v>-0.21379310344827585</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1.6"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66" customHeight="1" thickBot="1" x14ac:dyDescent="0.4">
      <c r="B35" s="131" t="s">
        <v>243</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0.89470000000000005</v>
      </c>
      <c r="C38" s="66">
        <v>0.89470000000000005</v>
      </c>
      <c r="D38" s="66" t="s">
        <v>48</v>
      </c>
      <c r="E38" s="66" t="s">
        <v>48</v>
      </c>
      <c r="F38" s="66">
        <v>0.44740000000000002</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172</v>
      </c>
      <c r="C41" s="117"/>
      <c r="D41" s="117"/>
      <c r="E41" s="86"/>
      <c r="F41" s="85" t="s">
        <v>173</v>
      </c>
      <c r="G41" s="117"/>
      <c r="H41" s="118"/>
    </row>
    <row r="42" spans="2:9" ht="17.100000000000001" customHeight="1" x14ac:dyDescent="0.35">
      <c r="B42" s="94" t="s">
        <v>51</v>
      </c>
      <c r="C42" s="95"/>
      <c r="D42" s="95"/>
      <c r="E42" s="88"/>
      <c r="F42" s="87" t="s">
        <v>52</v>
      </c>
      <c r="G42" s="95"/>
      <c r="H42" s="96"/>
    </row>
    <row r="43" spans="2:9" ht="21" customHeight="1" x14ac:dyDescent="0.35">
      <c r="B43" s="116" t="s">
        <v>174</v>
      </c>
      <c r="C43" s="117"/>
      <c r="D43" s="117"/>
      <c r="E43" s="86"/>
      <c r="F43" s="85" t="s">
        <v>244</v>
      </c>
      <c r="G43" s="117"/>
      <c r="H43" s="118"/>
    </row>
    <row r="44" spans="2:9" ht="15" customHeight="1" x14ac:dyDescent="0.35">
      <c r="B44" s="94" t="s">
        <v>53</v>
      </c>
      <c r="C44" s="95"/>
      <c r="D44" s="95"/>
      <c r="E44" s="88"/>
      <c r="F44" s="87" t="s">
        <v>54</v>
      </c>
      <c r="G44" s="95"/>
      <c r="H44" s="96"/>
    </row>
    <row r="45" spans="2:9" ht="27" customHeight="1" x14ac:dyDescent="0.35">
      <c r="B45" s="116" t="s">
        <v>176</v>
      </c>
      <c r="C45" s="117"/>
      <c r="D45" s="117"/>
      <c r="E45" s="86"/>
      <c r="F45" s="85" t="s">
        <v>177</v>
      </c>
      <c r="G45" s="117"/>
      <c r="H45" s="118"/>
    </row>
    <row r="46" spans="2:9" ht="24" customHeight="1" x14ac:dyDescent="0.35">
      <c r="B46" s="94" t="s">
        <v>55</v>
      </c>
      <c r="C46" s="95"/>
      <c r="D46" s="95"/>
      <c r="E46" s="88"/>
      <c r="F46" s="87" t="s">
        <v>56</v>
      </c>
      <c r="G46" s="95"/>
      <c r="H46" s="96"/>
    </row>
    <row r="47" spans="2:9" ht="26.25" customHeight="1" x14ac:dyDescent="0.35">
      <c r="B47" s="116" t="s">
        <v>174</v>
      </c>
      <c r="C47" s="117"/>
      <c r="D47" s="117"/>
      <c r="E47" s="86"/>
      <c r="F47" s="85" t="s">
        <v>244</v>
      </c>
      <c r="G47" s="117"/>
      <c r="H47" s="118"/>
    </row>
    <row r="48" spans="2:9" ht="14.1" customHeight="1" x14ac:dyDescent="0.35">
      <c r="B48" s="136" t="s">
        <v>57</v>
      </c>
      <c r="C48" s="137"/>
      <c r="D48" s="137"/>
      <c r="E48" s="137"/>
      <c r="F48" s="137"/>
      <c r="G48" s="137"/>
      <c r="H48" s="138"/>
    </row>
    <row r="49" spans="2:8" ht="15.95" customHeight="1" x14ac:dyDescent="0.35">
      <c r="B49" s="116" t="s">
        <v>125</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89</v>
      </c>
      <c r="G51" s="117"/>
      <c r="H51" s="118"/>
    </row>
    <row r="52" spans="2:8" ht="16.5" customHeight="1" x14ac:dyDescent="0.35">
      <c r="B52" s="94" t="s">
        <v>60</v>
      </c>
      <c r="C52" s="95"/>
      <c r="D52" s="95"/>
      <c r="E52" s="88"/>
      <c r="F52" s="87" t="s">
        <v>61</v>
      </c>
      <c r="G52" s="95"/>
      <c r="H52" s="96"/>
    </row>
    <row r="53" spans="2:8" ht="15" customHeight="1" thickBot="1" x14ac:dyDescent="0.4">
      <c r="B53" s="151" t="s">
        <v>87</v>
      </c>
      <c r="C53" s="152"/>
      <c r="D53" s="152"/>
      <c r="E53" s="153"/>
      <c r="F53" s="85" t="s">
        <v>88</v>
      </c>
      <c r="G53" s="117"/>
      <c r="H53" s="118"/>
    </row>
    <row r="54" spans="2:8" ht="38.25" customHeight="1" thickBot="1" x14ac:dyDescent="0.4">
      <c r="B54" s="139"/>
      <c r="C54" s="140"/>
      <c r="D54" s="140"/>
      <c r="E54" s="140"/>
      <c r="F54" s="140"/>
      <c r="G54" s="140"/>
      <c r="H54" s="141"/>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95" priority="13" operator="lessThan">
      <formula>0.5</formula>
    </cfRule>
    <cfRule type="containsText" dxfId="94" priority="14" operator="containsText" text="NO APLICA">
      <formula>NOT(ISERROR(SEARCH("NO APLICA",B38)))</formula>
    </cfRule>
    <cfRule type="cellIs" dxfId="93" priority="15" operator="between">
      <formula>0.5</formula>
      <formula>0.7</formula>
    </cfRule>
    <cfRule type="cellIs" dxfId="92" priority="16" operator="greaterThan">
      <formula>0.7</formula>
    </cfRule>
  </conditionalFormatting>
  <conditionalFormatting sqref="C38">
    <cfRule type="cellIs" dxfId="91" priority="9" operator="lessThan">
      <formula>0.5</formula>
    </cfRule>
    <cfRule type="containsText" dxfId="90" priority="10" operator="containsText" text="NO APLICA">
      <formula>NOT(ISERROR(SEARCH("NO APLICA",C38)))</formula>
    </cfRule>
    <cfRule type="cellIs" dxfId="89" priority="11" operator="between">
      <formula>0.5</formula>
      <formula>0.7</formula>
    </cfRule>
    <cfRule type="cellIs" dxfId="88" priority="12" operator="greaterThan">
      <formula>0.7</formula>
    </cfRule>
  </conditionalFormatting>
  <conditionalFormatting sqref="D38">
    <cfRule type="cellIs" dxfId="87" priority="5" operator="lessThan">
      <formula>0.5</formula>
    </cfRule>
    <cfRule type="containsText" dxfId="86" priority="6" operator="containsText" text="NO APLICA">
      <formula>NOT(ISERROR(SEARCH("NO APLICA",D38)))</formula>
    </cfRule>
    <cfRule type="cellIs" dxfId="85" priority="7" operator="between">
      <formula>0.5</formula>
      <formula>0.7</formula>
    </cfRule>
    <cfRule type="cellIs" dxfId="84" priority="8" operator="greaterThan">
      <formula>0.7</formula>
    </cfRule>
  </conditionalFormatting>
  <conditionalFormatting sqref="E38">
    <cfRule type="cellIs" dxfId="83" priority="1" operator="lessThan">
      <formula>0.5</formula>
    </cfRule>
    <cfRule type="containsText" dxfId="82" priority="2" operator="containsText" text="NO APLICA">
      <formula>NOT(ISERROR(SEARCH("NO APLICA",E38)))</formula>
    </cfRule>
    <cfRule type="cellIs" dxfId="81" priority="3" operator="between">
      <formula>0.5</formula>
      <formula>0.7</formula>
    </cfRule>
    <cfRule type="cellIs" dxfId="80" priority="4" operator="greaterThan">
      <formula>0.7</formula>
    </cfRule>
  </conditionalFormatting>
  <printOptions horizontalCentered="1" verticalCentered="1"/>
  <pageMargins left="0.70866141732283472" right="0.70866141732283472" top="0.74803149606299213" bottom="0.95" header="0.31496062992125984" footer="0.31496062992125984"/>
  <pageSetup paperSize="5" scale="72"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700-000007000000}">
          <x14:colorSeries rgb="FF376092"/>
          <x14:colorNegative rgb="FFD00000"/>
          <x14:colorAxis rgb="FF000000"/>
          <x14:colorMarkers rgb="FFD00000"/>
          <x14:colorFirst rgb="FFD00000"/>
          <x14:colorLast rgb="FFD00000"/>
          <x14:colorHigh rgb="FFD00000"/>
          <x14:colorLow rgb="FFD00000"/>
          <x14:sparklines>
            <x14:sparkline>
              <xm:f>'A 2.2.1.1.3.6'!B38:F38</xm:f>
              <xm:sqref>G38</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Q55"/>
  <sheetViews>
    <sheetView showGridLines="0" view="pageBreakPreview" zoomScale="90" zoomScaleNormal="100" zoomScaleSheetLayoutView="90" workbookViewId="0">
      <selection activeCell="E38" sqref="E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178</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179</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44.25" customHeight="1" x14ac:dyDescent="0.35">
      <c r="B11" s="77">
        <v>1.4</v>
      </c>
      <c r="C11" s="108" t="s">
        <v>267</v>
      </c>
      <c r="D11" s="109"/>
      <c r="E11" s="110"/>
      <c r="F11" s="78" t="s">
        <v>273</v>
      </c>
      <c r="G11" s="107" t="s">
        <v>272</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20</v>
      </c>
      <c r="C17" s="85" t="s">
        <v>75</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73" t="s">
        <v>24</v>
      </c>
      <c r="C19" s="75" t="s">
        <v>25</v>
      </c>
      <c r="D19" s="36" t="s">
        <v>63</v>
      </c>
      <c r="E19" s="75" t="s">
        <v>64</v>
      </c>
      <c r="F19" s="97" t="s">
        <v>26</v>
      </c>
      <c r="G19" s="97"/>
      <c r="H19" s="48" t="s">
        <v>27</v>
      </c>
    </row>
    <row r="20" spans="2:8" ht="18" customHeight="1" x14ac:dyDescent="0.35">
      <c r="B20" s="19" t="s">
        <v>73</v>
      </c>
      <c r="C20" s="44" t="s">
        <v>11</v>
      </c>
      <c r="D20" s="44" t="s">
        <v>78</v>
      </c>
      <c r="E20" s="44" t="s">
        <v>11</v>
      </c>
      <c r="F20" s="98" t="s">
        <v>73</v>
      </c>
      <c r="G20" s="98"/>
      <c r="H20" s="5" t="s">
        <v>242</v>
      </c>
    </row>
    <row r="21" spans="2:8" ht="15.75" customHeight="1" x14ac:dyDescent="0.35">
      <c r="B21" s="94" t="s">
        <v>28</v>
      </c>
      <c r="C21" s="95"/>
      <c r="D21" s="95"/>
      <c r="E21" s="95"/>
      <c r="F21" s="95"/>
      <c r="G21" s="95"/>
      <c r="H21" s="96"/>
    </row>
    <row r="22" spans="2:8" ht="48" customHeight="1" x14ac:dyDescent="0.35">
      <c r="B22" s="113" t="s">
        <v>245</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180</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54">
        <v>411</v>
      </c>
      <c r="C29" s="112"/>
      <c r="D29" s="85">
        <v>2021</v>
      </c>
      <c r="E29" s="86"/>
      <c r="F29" s="49">
        <v>568</v>
      </c>
      <c r="G29" s="12">
        <f>(F29/B29)-1</f>
        <v>0.38199513381995143</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1.6"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66.75" customHeight="1" thickBot="1" x14ac:dyDescent="0.4">
      <c r="B35" s="131" t="s">
        <v>246</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1.2657</v>
      </c>
      <c r="C38" s="66">
        <v>1.042</v>
      </c>
      <c r="D38" s="66" t="s">
        <v>48</v>
      </c>
      <c r="E38" s="66" t="s">
        <v>48</v>
      </c>
      <c r="F38" s="66">
        <v>0.58099999999999996</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181</v>
      </c>
      <c r="C41" s="117"/>
      <c r="D41" s="117"/>
      <c r="E41" s="86"/>
      <c r="F41" s="85" t="s">
        <v>182</v>
      </c>
      <c r="G41" s="117"/>
      <c r="H41" s="118"/>
    </row>
    <row r="42" spans="2:9" ht="17.100000000000001" customHeight="1" x14ac:dyDescent="0.35">
      <c r="B42" s="94" t="s">
        <v>51</v>
      </c>
      <c r="C42" s="95"/>
      <c r="D42" s="95"/>
      <c r="E42" s="88"/>
      <c r="F42" s="87" t="s">
        <v>52</v>
      </c>
      <c r="G42" s="95"/>
      <c r="H42" s="96"/>
    </row>
    <row r="43" spans="2:9" ht="36.75" customHeight="1" x14ac:dyDescent="0.35">
      <c r="B43" s="116" t="s">
        <v>183</v>
      </c>
      <c r="C43" s="117"/>
      <c r="D43" s="117"/>
      <c r="E43" s="86"/>
      <c r="F43" s="85" t="s">
        <v>247</v>
      </c>
      <c r="G43" s="117"/>
      <c r="H43" s="118"/>
    </row>
    <row r="44" spans="2:9" ht="15" customHeight="1" x14ac:dyDescent="0.35">
      <c r="B44" s="94" t="s">
        <v>53</v>
      </c>
      <c r="C44" s="95"/>
      <c r="D44" s="95"/>
      <c r="E44" s="88"/>
      <c r="F44" s="87" t="s">
        <v>54</v>
      </c>
      <c r="G44" s="95"/>
      <c r="H44" s="96"/>
    </row>
    <row r="45" spans="2:9" ht="27" customHeight="1" x14ac:dyDescent="0.35">
      <c r="B45" s="116" t="s">
        <v>184</v>
      </c>
      <c r="C45" s="117"/>
      <c r="D45" s="117"/>
      <c r="E45" s="86"/>
      <c r="F45" s="85" t="s">
        <v>185</v>
      </c>
      <c r="G45" s="117"/>
      <c r="H45" s="118"/>
    </row>
    <row r="46" spans="2:9" ht="24" customHeight="1" x14ac:dyDescent="0.35">
      <c r="B46" s="94" t="s">
        <v>55</v>
      </c>
      <c r="C46" s="95"/>
      <c r="D46" s="95"/>
      <c r="E46" s="88"/>
      <c r="F46" s="87" t="s">
        <v>56</v>
      </c>
      <c r="G46" s="95"/>
      <c r="H46" s="96"/>
    </row>
    <row r="47" spans="2:9" ht="37.5" customHeight="1" x14ac:dyDescent="0.35">
      <c r="B47" s="116" t="s">
        <v>183</v>
      </c>
      <c r="C47" s="117"/>
      <c r="D47" s="117"/>
      <c r="E47" s="86"/>
      <c r="F47" s="85" t="s">
        <v>247</v>
      </c>
      <c r="G47" s="117"/>
      <c r="H47" s="118"/>
    </row>
    <row r="48" spans="2:9" ht="14.1" customHeight="1" x14ac:dyDescent="0.35">
      <c r="B48" s="136" t="s">
        <v>57</v>
      </c>
      <c r="C48" s="137"/>
      <c r="D48" s="137"/>
      <c r="E48" s="137"/>
      <c r="F48" s="137"/>
      <c r="G48" s="137"/>
      <c r="H48" s="138"/>
    </row>
    <row r="49" spans="2:8" ht="15.95" customHeight="1" x14ac:dyDescent="0.35">
      <c r="B49" s="116" t="s">
        <v>186</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187</v>
      </c>
      <c r="G51" s="117"/>
      <c r="H51" s="118"/>
    </row>
    <row r="52" spans="2:8" ht="16.5" customHeight="1" x14ac:dyDescent="0.35">
      <c r="B52" s="94" t="s">
        <v>60</v>
      </c>
      <c r="C52" s="95"/>
      <c r="D52" s="95"/>
      <c r="E52" s="88"/>
      <c r="F52" s="87" t="s">
        <v>61</v>
      </c>
      <c r="G52" s="95"/>
      <c r="H52" s="96"/>
    </row>
    <row r="53" spans="2:8" ht="15" customHeight="1" thickBot="1" x14ac:dyDescent="0.4">
      <c r="B53" s="164" t="s">
        <v>84</v>
      </c>
      <c r="C53" s="152"/>
      <c r="D53" s="152"/>
      <c r="E53" s="153"/>
      <c r="F53" s="85" t="s">
        <v>85</v>
      </c>
      <c r="G53" s="117"/>
      <c r="H53" s="118"/>
    </row>
    <row r="54" spans="2:8" ht="38.25" customHeight="1" thickBot="1" x14ac:dyDescent="0.4">
      <c r="B54" s="139"/>
      <c r="C54" s="140"/>
      <c r="D54" s="140"/>
      <c r="E54" s="140"/>
      <c r="F54" s="140"/>
      <c r="G54" s="140"/>
      <c r="H54" s="141"/>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79" priority="13" operator="lessThan">
      <formula>0.5</formula>
    </cfRule>
    <cfRule type="containsText" dxfId="78" priority="14" operator="containsText" text="NO APLICA">
      <formula>NOT(ISERROR(SEARCH("NO APLICA",B38)))</formula>
    </cfRule>
    <cfRule type="cellIs" dxfId="77" priority="15" operator="between">
      <formula>0.5</formula>
      <formula>0.7</formula>
    </cfRule>
    <cfRule type="cellIs" dxfId="76" priority="16" operator="greaterThan">
      <formula>0.7</formula>
    </cfRule>
  </conditionalFormatting>
  <conditionalFormatting sqref="C38">
    <cfRule type="cellIs" dxfId="75" priority="9" operator="lessThan">
      <formula>0.5</formula>
    </cfRule>
    <cfRule type="containsText" dxfId="74" priority="10" operator="containsText" text="NO APLICA">
      <formula>NOT(ISERROR(SEARCH("NO APLICA",C38)))</formula>
    </cfRule>
    <cfRule type="cellIs" dxfId="73" priority="11" operator="between">
      <formula>0.5</formula>
      <formula>0.7</formula>
    </cfRule>
    <cfRule type="cellIs" dxfId="72" priority="12" operator="greaterThan">
      <formula>0.7</formula>
    </cfRule>
  </conditionalFormatting>
  <conditionalFormatting sqref="D38">
    <cfRule type="cellIs" dxfId="71" priority="5" operator="lessThan">
      <formula>0.5</formula>
    </cfRule>
    <cfRule type="containsText" dxfId="70" priority="6" operator="containsText" text="NO APLICA">
      <formula>NOT(ISERROR(SEARCH("NO APLICA",D38)))</formula>
    </cfRule>
    <cfRule type="cellIs" dxfId="69" priority="7" operator="between">
      <formula>0.5</formula>
      <formula>0.7</formula>
    </cfRule>
    <cfRule type="cellIs" dxfId="68" priority="8" operator="greaterThan">
      <formula>0.7</formula>
    </cfRule>
  </conditionalFormatting>
  <conditionalFormatting sqref="E38">
    <cfRule type="cellIs" dxfId="67" priority="1" operator="lessThan">
      <formula>0.5</formula>
    </cfRule>
    <cfRule type="containsText" dxfId="66" priority="2" operator="containsText" text="NO APLICA">
      <formula>NOT(ISERROR(SEARCH("NO APLICA",E38)))</formula>
    </cfRule>
    <cfRule type="cellIs" dxfId="65" priority="3" operator="between">
      <formula>0.5</formula>
      <formula>0.7</formula>
    </cfRule>
    <cfRule type="cellIs" dxfId="64" priority="4" operator="greaterThan">
      <formula>0.7</formula>
    </cfRule>
  </conditionalFormatting>
  <hyperlinks>
    <hyperlink ref="B53" r:id="rId1" xr:uid="{00000000-0004-0000-0800-000000000000}"/>
  </hyperlinks>
  <printOptions horizontalCentered="1" verticalCentered="1"/>
  <pageMargins left="0.70866141732283472" right="0.70866141732283472" top="0.74803149606299213" bottom="1.02"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800-000008000000}">
          <x14:colorSeries rgb="FF376092"/>
          <x14:colorNegative rgb="FFD00000"/>
          <x14:colorAxis rgb="FF000000"/>
          <x14:colorMarkers rgb="FFD00000"/>
          <x14:colorFirst rgb="FFD00000"/>
          <x14:colorLast rgb="FFD00000"/>
          <x14:colorHigh rgb="FFD00000"/>
          <x14:colorLow rgb="FFD00000"/>
          <x14:sparklines>
            <x14:sparkline>
              <xm:f>'A 2.2.1.1.3.7'!B38:F38</xm:f>
              <xm:sqref>G38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Q55"/>
  <sheetViews>
    <sheetView showGridLines="0" view="pageBreakPreview" topLeftCell="B34"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102" t="s">
        <v>188</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189</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42" customHeight="1" x14ac:dyDescent="0.35">
      <c r="B11" s="77">
        <v>2.1</v>
      </c>
      <c r="C11" s="108" t="s">
        <v>217</v>
      </c>
      <c r="D11" s="109"/>
      <c r="E11" s="110"/>
      <c r="F11" s="78" t="s">
        <v>278</v>
      </c>
      <c r="G11" s="107" t="s">
        <v>274</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248</v>
      </c>
      <c r="C17" s="85" t="s">
        <v>20</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73" t="s">
        <v>24</v>
      </c>
      <c r="C19" s="75" t="s">
        <v>25</v>
      </c>
      <c r="D19" s="36" t="s">
        <v>63</v>
      </c>
      <c r="E19" s="75" t="s">
        <v>64</v>
      </c>
      <c r="F19" s="97" t="s">
        <v>26</v>
      </c>
      <c r="G19" s="97"/>
      <c r="H19" s="48" t="s">
        <v>27</v>
      </c>
    </row>
    <row r="20" spans="2:8" ht="18" customHeight="1" x14ac:dyDescent="0.35">
      <c r="B20" s="19" t="s">
        <v>73</v>
      </c>
      <c r="C20" s="76" t="s">
        <v>11</v>
      </c>
      <c r="D20" s="76" t="s">
        <v>94</v>
      </c>
      <c r="E20" s="76" t="s">
        <v>11</v>
      </c>
      <c r="F20" s="98" t="s">
        <v>73</v>
      </c>
      <c r="G20" s="98"/>
      <c r="H20" s="5" t="s">
        <v>73</v>
      </c>
    </row>
    <row r="21" spans="2:8" ht="15.75" customHeight="1" x14ac:dyDescent="0.35">
      <c r="B21" s="94" t="s">
        <v>28</v>
      </c>
      <c r="C21" s="95"/>
      <c r="D21" s="95"/>
      <c r="E21" s="95"/>
      <c r="F21" s="95"/>
      <c r="G21" s="95"/>
      <c r="H21" s="96"/>
    </row>
    <row r="22" spans="2:8" ht="48" customHeight="1" x14ac:dyDescent="0.35">
      <c r="B22" s="113" t="s">
        <v>249</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211</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11">
        <v>651</v>
      </c>
      <c r="C29" s="112"/>
      <c r="D29" s="85">
        <v>2021</v>
      </c>
      <c r="E29" s="86"/>
      <c r="F29" s="49">
        <v>960</v>
      </c>
      <c r="G29" s="12">
        <f>(F29/B29)-1</f>
        <v>0.47465437788018439</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3.45"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72.75" customHeight="1" thickBot="1" x14ac:dyDescent="0.4">
      <c r="B35" s="131" t="s">
        <v>250</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1.1348</v>
      </c>
      <c r="C38" s="66">
        <v>1.1879999999999999</v>
      </c>
      <c r="D38" s="66" t="s">
        <v>48</v>
      </c>
      <c r="E38" s="66" t="s">
        <v>48</v>
      </c>
      <c r="F38" s="66">
        <v>0.58130000000000004</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190</v>
      </c>
      <c r="C41" s="117"/>
      <c r="D41" s="117"/>
      <c r="E41" s="86"/>
      <c r="F41" s="85" t="s">
        <v>191</v>
      </c>
      <c r="G41" s="117"/>
      <c r="H41" s="118"/>
    </row>
    <row r="42" spans="2:9" ht="17.100000000000001" customHeight="1" x14ac:dyDescent="0.35">
      <c r="B42" s="94" t="s">
        <v>51</v>
      </c>
      <c r="C42" s="95"/>
      <c r="D42" s="95"/>
      <c r="E42" s="88"/>
      <c r="F42" s="87" t="s">
        <v>52</v>
      </c>
      <c r="G42" s="95"/>
      <c r="H42" s="96"/>
    </row>
    <row r="43" spans="2:9" ht="36.75" customHeight="1" x14ac:dyDescent="0.35">
      <c r="B43" s="116" t="s">
        <v>192</v>
      </c>
      <c r="C43" s="117"/>
      <c r="D43" s="117"/>
      <c r="E43" s="86"/>
      <c r="F43" s="85" t="s">
        <v>175</v>
      </c>
      <c r="G43" s="117"/>
      <c r="H43" s="118"/>
    </row>
    <row r="44" spans="2:9" ht="15" customHeight="1" x14ac:dyDescent="0.35">
      <c r="B44" s="94" t="s">
        <v>53</v>
      </c>
      <c r="C44" s="95"/>
      <c r="D44" s="95"/>
      <c r="E44" s="88"/>
      <c r="F44" s="87" t="s">
        <v>54</v>
      </c>
      <c r="G44" s="95"/>
      <c r="H44" s="96"/>
    </row>
    <row r="45" spans="2:9" ht="27" customHeight="1" x14ac:dyDescent="0.35">
      <c r="B45" s="116" t="s">
        <v>165</v>
      </c>
      <c r="C45" s="117"/>
      <c r="D45" s="117"/>
      <c r="E45" s="86"/>
      <c r="F45" s="85" t="s">
        <v>193</v>
      </c>
      <c r="G45" s="117"/>
      <c r="H45" s="118"/>
    </row>
    <row r="46" spans="2:9" ht="24" customHeight="1" x14ac:dyDescent="0.35">
      <c r="B46" s="94" t="s">
        <v>55</v>
      </c>
      <c r="C46" s="95"/>
      <c r="D46" s="95"/>
      <c r="E46" s="88"/>
      <c r="F46" s="87" t="s">
        <v>56</v>
      </c>
      <c r="G46" s="95"/>
      <c r="H46" s="96"/>
    </row>
    <row r="47" spans="2:9" ht="38.25" customHeight="1" x14ac:dyDescent="0.35">
      <c r="B47" s="116" t="s">
        <v>192</v>
      </c>
      <c r="C47" s="117"/>
      <c r="D47" s="117"/>
      <c r="E47" s="86"/>
      <c r="F47" s="85" t="s">
        <v>244</v>
      </c>
      <c r="G47" s="117"/>
      <c r="H47" s="118"/>
    </row>
    <row r="48" spans="2:9" ht="14.1" customHeight="1" x14ac:dyDescent="0.35">
      <c r="B48" s="136" t="s">
        <v>57</v>
      </c>
      <c r="C48" s="137"/>
      <c r="D48" s="137"/>
      <c r="E48" s="137"/>
      <c r="F48" s="137"/>
      <c r="G48" s="137"/>
      <c r="H48" s="138"/>
    </row>
    <row r="49" spans="2:8" ht="15.95" customHeight="1" x14ac:dyDescent="0.35">
      <c r="B49" s="116" t="s">
        <v>214</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194</v>
      </c>
      <c r="G51" s="117"/>
      <c r="H51" s="118"/>
    </row>
    <row r="52" spans="2:8" ht="16.5" customHeight="1" x14ac:dyDescent="0.35">
      <c r="B52" s="94" t="s">
        <v>60</v>
      </c>
      <c r="C52" s="95"/>
      <c r="D52" s="95"/>
      <c r="E52" s="88"/>
      <c r="F52" s="87" t="s">
        <v>61</v>
      </c>
      <c r="G52" s="95"/>
      <c r="H52" s="96"/>
    </row>
    <row r="53" spans="2:8" ht="15" customHeight="1" thickBot="1" x14ac:dyDescent="0.4">
      <c r="B53" s="155" t="s">
        <v>108</v>
      </c>
      <c r="C53" s="156"/>
      <c r="D53" s="156"/>
      <c r="E53" s="157"/>
      <c r="F53" s="85" t="s">
        <v>109</v>
      </c>
      <c r="G53" s="117"/>
      <c r="H53" s="118"/>
    </row>
    <row r="54" spans="2:8" ht="38.25" customHeight="1" thickBot="1" x14ac:dyDescent="0.4">
      <c r="B54" s="158"/>
      <c r="C54" s="159"/>
      <c r="D54" s="159"/>
      <c r="E54" s="159"/>
      <c r="F54" s="159"/>
      <c r="G54" s="159"/>
      <c r="H54" s="160"/>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63" priority="13" operator="lessThan">
      <formula>0.5</formula>
    </cfRule>
    <cfRule type="containsText" dxfId="62" priority="14" operator="containsText" text="NO APLICA">
      <formula>NOT(ISERROR(SEARCH("NO APLICA",B38)))</formula>
    </cfRule>
    <cfRule type="cellIs" dxfId="61" priority="15" operator="between">
      <formula>0.5</formula>
      <formula>0.7</formula>
    </cfRule>
    <cfRule type="cellIs" dxfId="60" priority="16" operator="greaterThan">
      <formula>0.7</formula>
    </cfRule>
  </conditionalFormatting>
  <conditionalFormatting sqref="C38">
    <cfRule type="cellIs" dxfId="59" priority="9" operator="lessThan">
      <formula>0.5</formula>
    </cfRule>
    <cfRule type="containsText" dxfId="58" priority="10" operator="containsText" text="NO APLICA">
      <formula>NOT(ISERROR(SEARCH("NO APLICA",C38)))</formula>
    </cfRule>
    <cfRule type="cellIs" dxfId="57" priority="11" operator="between">
      <formula>0.5</formula>
      <formula>0.7</formula>
    </cfRule>
    <cfRule type="cellIs" dxfId="56" priority="12" operator="greaterThan">
      <formula>0.7</formula>
    </cfRule>
  </conditionalFormatting>
  <conditionalFormatting sqref="D38">
    <cfRule type="cellIs" dxfId="55" priority="5" operator="lessThan">
      <formula>0.5</formula>
    </cfRule>
    <cfRule type="containsText" dxfId="54" priority="6" operator="containsText" text="NO APLICA">
      <formula>NOT(ISERROR(SEARCH("NO APLICA",D38)))</formula>
    </cfRule>
    <cfRule type="cellIs" dxfId="53" priority="7" operator="between">
      <formula>0.5</formula>
      <formula>0.7</formula>
    </cfRule>
    <cfRule type="cellIs" dxfId="52" priority="8" operator="greaterThan">
      <formula>0.7</formula>
    </cfRule>
  </conditionalFormatting>
  <conditionalFormatting sqref="E38">
    <cfRule type="cellIs" dxfId="51" priority="1" operator="lessThan">
      <formula>0.5</formula>
    </cfRule>
    <cfRule type="containsText" dxfId="50" priority="2" operator="containsText" text="NO APLICA">
      <formula>NOT(ISERROR(SEARCH("NO APLICA",E38)))</formula>
    </cfRule>
    <cfRule type="cellIs" dxfId="49" priority="3" operator="between">
      <formula>0.5</formula>
      <formula>0.7</formula>
    </cfRule>
    <cfRule type="cellIs" dxfId="48" priority="4" operator="greaterThan">
      <formula>0.7</formula>
    </cfRule>
  </conditionalFormatting>
  <printOptions horizontalCentered="1" verticalCentered="1"/>
  <pageMargins left="0.70866141732283472" right="0.70866141732283472" top="0.74803149606299213" bottom="1.02"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900-000009000000}">
          <x14:colorSeries rgb="FF376092"/>
          <x14:colorNegative rgb="FFD00000"/>
          <x14:colorAxis rgb="FF000000"/>
          <x14:colorMarkers rgb="FFD00000"/>
          <x14:colorFirst rgb="FFD00000"/>
          <x14:colorLast rgb="FFD00000"/>
          <x14:colorHigh rgb="FFD00000"/>
          <x14:colorLow rgb="FFD00000"/>
          <x14:sparklines>
            <x14:sparkline>
              <xm:f>'A 2.2.1.1.3.8'!B38:F38</xm:f>
              <xm:sqref>G38</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Q55"/>
  <sheetViews>
    <sheetView showGridLines="0" view="pageBreakPreview" topLeftCell="B35" zoomScaleNormal="100" zoomScaleSheetLayoutView="100" workbookViewId="0">
      <selection activeCell="B49" sqref="B49:H4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30" customHeight="1" x14ac:dyDescent="0.35">
      <c r="B7" s="102" t="s">
        <v>195</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124</v>
      </c>
      <c r="G9" s="86"/>
      <c r="H9" s="21" t="s">
        <v>115</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54" customHeight="1" x14ac:dyDescent="0.35">
      <c r="B11" s="77">
        <v>2.2999999999999998</v>
      </c>
      <c r="C11" s="108" t="s">
        <v>277</v>
      </c>
      <c r="D11" s="109"/>
      <c r="E11" s="110"/>
      <c r="F11" s="78" t="s">
        <v>276</v>
      </c>
      <c r="G11" s="107" t="s">
        <v>275</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20</v>
      </c>
      <c r="C17" s="85" t="s">
        <v>75</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73" t="s">
        <v>24</v>
      </c>
      <c r="C19" s="75" t="s">
        <v>25</v>
      </c>
      <c r="D19" s="36" t="s">
        <v>63</v>
      </c>
      <c r="E19" s="75" t="s">
        <v>64</v>
      </c>
      <c r="F19" s="97" t="s">
        <v>26</v>
      </c>
      <c r="G19" s="97"/>
      <c r="H19" s="48" t="s">
        <v>27</v>
      </c>
    </row>
    <row r="20" spans="2:8" ht="18" customHeight="1" x14ac:dyDescent="0.35">
      <c r="B20" s="19" t="s">
        <v>73</v>
      </c>
      <c r="C20" s="44" t="s">
        <v>11</v>
      </c>
      <c r="D20" s="44" t="s">
        <v>78</v>
      </c>
      <c r="E20" s="44" t="s">
        <v>196</v>
      </c>
      <c r="F20" s="98" t="s">
        <v>73</v>
      </c>
      <c r="G20" s="98"/>
      <c r="H20" s="5" t="s">
        <v>73</v>
      </c>
    </row>
    <row r="21" spans="2:8" ht="15.75" customHeight="1" x14ac:dyDescent="0.35">
      <c r="B21" s="94" t="s">
        <v>28</v>
      </c>
      <c r="C21" s="95"/>
      <c r="D21" s="95"/>
      <c r="E21" s="95"/>
      <c r="F21" s="95"/>
      <c r="G21" s="95"/>
      <c r="H21" s="96"/>
    </row>
    <row r="22" spans="2:8" ht="48" customHeight="1" x14ac:dyDescent="0.35">
      <c r="B22" s="113" t="s">
        <v>251</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65" t="s">
        <v>252</v>
      </c>
      <c r="C24" s="166"/>
      <c r="D24" s="166"/>
      <c r="E24" s="166"/>
      <c r="F24" s="166"/>
      <c r="G24" s="166"/>
      <c r="H24" s="167"/>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54">
        <v>997</v>
      </c>
      <c r="C29" s="112"/>
      <c r="D29" s="85">
        <v>2021</v>
      </c>
      <c r="E29" s="86"/>
      <c r="F29" s="38">
        <v>824</v>
      </c>
      <c r="G29" s="12">
        <f>(F29/B29)-1</f>
        <v>-0.17352056168505514</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24" customHeight="1"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72" customHeight="1" thickBot="1" x14ac:dyDescent="0.4">
      <c r="B35" s="131" t="s">
        <v>253</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0.77180000000000004</v>
      </c>
      <c r="C38" s="66">
        <v>0.83979999999999999</v>
      </c>
      <c r="D38" s="66" t="s">
        <v>48</v>
      </c>
      <c r="E38" s="66" t="s">
        <v>48</v>
      </c>
      <c r="F38" s="66">
        <v>0.40289999999999998</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197</v>
      </c>
      <c r="C41" s="117"/>
      <c r="D41" s="117"/>
      <c r="E41" s="86"/>
      <c r="F41" s="85" t="s">
        <v>255</v>
      </c>
      <c r="G41" s="117"/>
      <c r="H41" s="118"/>
    </row>
    <row r="42" spans="2:9" ht="17.100000000000001" customHeight="1" x14ac:dyDescent="0.35">
      <c r="B42" s="94" t="s">
        <v>51</v>
      </c>
      <c r="C42" s="95"/>
      <c r="D42" s="95"/>
      <c r="E42" s="88"/>
      <c r="F42" s="87" t="s">
        <v>52</v>
      </c>
      <c r="G42" s="95"/>
      <c r="H42" s="96"/>
    </row>
    <row r="43" spans="2:9" ht="36.75" customHeight="1" x14ac:dyDescent="0.35">
      <c r="B43" s="116" t="s">
        <v>110</v>
      </c>
      <c r="C43" s="117"/>
      <c r="D43" s="117"/>
      <c r="E43" s="86"/>
      <c r="F43" s="85" t="s">
        <v>254</v>
      </c>
      <c r="G43" s="117"/>
      <c r="H43" s="118"/>
    </row>
    <row r="44" spans="2:9" ht="15" customHeight="1" x14ac:dyDescent="0.35">
      <c r="B44" s="94" t="s">
        <v>53</v>
      </c>
      <c r="C44" s="95"/>
      <c r="D44" s="95"/>
      <c r="E44" s="88"/>
      <c r="F44" s="87" t="s">
        <v>54</v>
      </c>
      <c r="G44" s="95"/>
      <c r="H44" s="96"/>
    </row>
    <row r="45" spans="2:9" ht="27" customHeight="1" x14ac:dyDescent="0.35">
      <c r="B45" s="116" t="s">
        <v>198</v>
      </c>
      <c r="C45" s="117"/>
      <c r="D45" s="117"/>
      <c r="E45" s="86"/>
      <c r="F45" s="85" t="s">
        <v>199</v>
      </c>
      <c r="G45" s="117"/>
      <c r="H45" s="118"/>
    </row>
    <row r="46" spans="2:9" ht="24" customHeight="1" x14ac:dyDescent="0.35">
      <c r="B46" s="94" t="s">
        <v>55</v>
      </c>
      <c r="C46" s="95"/>
      <c r="D46" s="95"/>
      <c r="E46" s="88"/>
      <c r="F46" s="87" t="s">
        <v>56</v>
      </c>
      <c r="G46" s="95"/>
      <c r="H46" s="96"/>
    </row>
    <row r="47" spans="2:9" ht="30.75" customHeight="1" x14ac:dyDescent="0.35">
      <c r="B47" s="116" t="s">
        <v>110</v>
      </c>
      <c r="C47" s="117"/>
      <c r="D47" s="117"/>
      <c r="E47" s="86"/>
      <c r="F47" s="85" t="s">
        <v>254</v>
      </c>
      <c r="G47" s="117"/>
      <c r="H47" s="118"/>
    </row>
    <row r="48" spans="2:9" ht="14.1" customHeight="1" x14ac:dyDescent="0.35">
      <c r="B48" s="136" t="s">
        <v>57</v>
      </c>
      <c r="C48" s="137"/>
      <c r="D48" s="137"/>
      <c r="E48" s="137"/>
      <c r="F48" s="137"/>
      <c r="G48" s="137"/>
      <c r="H48" s="138"/>
    </row>
    <row r="49" spans="2:8" ht="15.95" customHeight="1" x14ac:dyDescent="0.35">
      <c r="B49" s="116" t="s">
        <v>281</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127</v>
      </c>
      <c r="G51" s="117"/>
      <c r="H51" s="118"/>
    </row>
    <row r="52" spans="2:8" ht="16.5" customHeight="1" x14ac:dyDescent="0.35">
      <c r="B52" s="94" t="s">
        <v>60</v>
      </c>
      <c r="C52" s="95"/>
      <c r="D52" s="95"/>
      <c r="E52" s="88"/>
      <c r="F52" s="87" t="s">
        <v>61</v>
      </c>
      <c r="G52" s="95"/>
      <c r="H52" s="96"/>
    </row>
    <row r="53" spans="2:8" ht="15" customHeight="1" thickBot="1" x14ac:dyDescent="0.4">
      <c r="B53" s="145" t="s">
        <v>111</v>
      </c>
      <c r="C53" s="146"/>
      <c r="D53" s="146"/>
      <c r="E53" s="147"/>
      <c r="F53" s="148" t="s">
        <v>112</v>
      </c>
      <c r="G53" s="149"/>
      <c r="H53" s="150"/>
    </row>
    <row r="54" spans="2:8" ht="38.25" customHeight="1" thickBot="1" x14ac:dyDescent="0.4">
      <c r="B54" s="139"/>
      <c r="C54" s="140"/>
      <c r="D54" s="140"/>
      <c r="E54" s="140"/>
      <c r="F54" s="140"/>
      <c r="G54" s="140"/>
      <c r="H54" s="141"/>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hyperlinks>
    <hyperlink ref="B53" r:id="rId1" xr:uid="{00000000-0004-0000-0A00-000000000000}"/>
  </hyperlinks>
  <printOptions horizontalCentered="1" verticalCentered="1"/>
  <pageMargins left="0.70866141732283472" right="0.70866141732283472" top="0.74803149606299213" bottom="1.01"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A00-00000A000000}">
          <x14:colorSeries rgb="FF376092"/>
          <x14:colorNegative rgb="FFD00000"/>
          <x14:colorAxis rgb="FF000000"/>
          <x14:colorMarkers rgb="FFD00000"/>
          <x14:colorFirst rgb="FFD00000"/>
          <x14:colorLast rgb="FFD00000"/>
          <x14:colorHigh rgb="FFD00000"/>
          <x14:colorLow rgb="FFD00000"/>
          <x14:sparklines>
            <x14:sparkline>
              <xm:f>'C 2.2.1.1.4'!B38:F38</xm:f>
              <xm:sqref>G38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Q55"/>
  <sheetViews>
    <sheetView showGridLines="0" view="pageBreakPreview" topLeftCell="B32" zoomScaleNormal="100" zoomScaleSheetLayoutView="100" workbookViewId="0">
      <selection activeCell="B49" sqref="B49:H4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30" customHeight="1" x14ac:dyDescent="0.35">
      <c r="B7" s="102" t="s">
        <v>256</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124</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45.75" customHeight="1" x14ac:dyDescent="0.35">
      <c r="B11" s="77">
        <v>2.2999999999999998</v>
      </c>
      <c r="C11" s="108" t="s">
        <v>277</v>
      </c>
      <c r="D11" s="109"/>
      <c r="E11" s="110"/>
      <c r="F11" s="78" t="s">
        <v>276</v>
      </c>
      <c r="G11" s="107" t="s">
        <v>275</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20</v>
      </c>
      <c r="C17" s="85" t="s">
        <v>75</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41" t="s">
        <v>24</v>
      </c>
      <c r="C19" s="43" t="s">
        <v>25</v>
      </c>
      <c r="D19" s="36" t="s">
        <v>63</v>
      </c>
      <c r="E19" s="43" t="s">
        <v>64</v>
      </c>
      <c r="F19" s="97" t="s">
        <v>26</v>
      </c>
      <c r="G19" s="97"/>
      <c r="H19" s="45" t="s">
        <v>27</v>
      </c>
    </row>
    <row r="20" spans="2:8" ht="18" customHeight="1" x14ac:dyDescent="0.35">
      <c r="B20" s="19" t="s">
        <v>73</v>
      </c>
      <c r="C20" s="44" t="s">
        <v>11</v>
      </c>
      <c r="D20" s="44" t="s">
        <v>78</v>
      </c>
      <c r="E20" s="44" t="s">
        <v>113</v>
      </c>
      <c r="F20" s="98" t="s">
        <v>73</v>
      </c>
      <c r="G20" s="98"/>
      <c r="H20" s="5" t="s">
        <v>73</v>
      </c>
    </row>
    <row r="21" spans="2:8" ht="15.75" customHeight="1" x14ac:dyDescent="0.35">
      <c r="B21" s="94" t="s">
        <v>28</v>
      </c>
      <c r="C21" s="95"/>
      <c r="D21" s="95"/>
      <c r="E21" s="95"/>
      <c r="F21" s="95"/>
      <c r="G21" s="95"/>
      <c r="H21" s="96"/>
    </row>
    <row r="22" spans="2:8" ht="37.5" customHeight="1" x14ac:dyDescent="0.35">
      <c r="B22" s="113" t="s">
        <v>200</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257</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11">
        <v>2070</v>
      </c>
      <c r="C29" s="112"/>
      <c r="D29" s="85">
        <v>2021</v>
      </c>
      <c r="E29" s="86"/>
      <c r="F29" s="38">
        <v>3204</v>
      </c>
      <c r="G29" s="12">
        <f>(F29/B29)-1</f>
        <v>0.54782608695652169</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18.75"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70.5" customHeight="1" thickBot="1" x14ac:dyDescent="0.4">
      <c r="B35" s="131" t="s">
        <v>258</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0.82269999999999999</v>
      </c>
      <c r="C38" s="66">
        <v>0.89890000000000003</v>
      </c>
      <c r="D38" s="66" t="s">
        <v>48</v>
      </c>
      <c r="E38" s="66" t="s">
        <v>48</v>
      </c>
      <c r="F38" s="66">
        <v>0.4304</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27.75" customHeight="1" x14ac:dyDescent="0.35">
      <c r="B41" s="116" t="s">
        <v>259</v>
      </c>
      <c r="C41" s="117"/>
      <c r="D41" s="117"/>
      <c r="E41" s="86"/>
      <c r="F41" s="85" t="s">
        <v>260</v>
      </c>
      <c r="G41" s="117"/>
      <c r="H41" s="118"/>
    </row>
    <row r="42" spans="2:9" ht="17.100000000000001" customHeight="1" x14ac:dyDescent="0.35">
      <c r="B42" s="94" t="s">
        <v>51</v>
      </c>
      <c r="C42" s="95"/>
      <c r="D42" s="95"/>
      <c r="E42" s="88"/>
      <c r="F42" s="87" t="s">
        <v>52</v>
      </c>
      <c r="G42" s="95"/>
      <c r="H42" s="96"/>
    </row>
    <row r="43" spans="2:9" ht="36.75" customHeight="1" x14ac:dyDescent="0.35">
      <c r="B43" s="116" t="s">
        <v>110</v>
      </c>
      <c r="C43" s="117"/>
      <c r="D43" s="117"/>
      <c r="E43" s="86"/>
      <c r="F43" s="85" t="s">
        <v>262</v>
      </c>
      <c r="G43" s="117"/>
      <c r="H43" s="118"/>
    </row>
    <row r="44" spans="2:9" ht="15" customHeight="1" x14ac:dyDescent="0.35">
      <c r="B44" s="94" t="s">
        <v>53</v>
      </c>
      <c r="C44" s="95"/>
      <c r="D44" s="95"/>
      <c r="E44" s="88"/>
      <c r="F44" s="87" t="s">
        <v>54</v>
      </c>
      <c r="G44" s="95"/>
      <c r="H44" s="96"/>
    </row>
    <row r="45" spans="2:9" ht="27" customHeight="1" x14ac:dyDescent="0.35">
      <c r="B45" s="116" t="s">
        <v>197</v>
      </c>
      <c r="C45" s="117"/>
      <c r="D45" s="117"/>
      <c r="E45" s="86"/>
      <c r="F45" s="85" t="s">
        <v>261</v>
      </c>
      <c r="G45" s="117"/>
      <c r="H45" s="118"/>
    </row>
    <row r="46" spans="2:9" ht="24" customHeight="1" x14ac:dyDescent="0.35">
      <c r="B46" s="94" t="s">
        <v>55</v>
      </c>
      <c r="C46" s="95"/>
      <c r="D46" s="95"/>
      <c r="E46" s="88"/>
      <c r="F46" s="87" t="s">
        <v>56</v>
      </c>
      <c r="G46" s="95"/>
      <c r="H46" s="96"/>
    </row>
    <row r="47" spans="2:9" ht="30.75" customHeight="1" x14ac:dyDescent="0.35">
      <c r="B47" s="116" t="s">
        <v>110</v>
      </c>
      <c r="C47" s="117"/>
      <c r="D47" s="117"/>
      <c r="E47" s="86"/>
      <c r="F47" s="85" t="s">
        <v>262</v>
      </c>
      <c r="G47" s="117"/>
      <c r="H47" s="118"/>
    </row>
    <row r="48" spans="2:9" ht="14.1" customHeight="1" x14ac:dyDescent="0.35">
      <c r="B48" s="136" t="s">
        <v>57</v>
      </c>
      <c r="C48" s="137"/>
      <c r="D48" s="137"/>
      <c r="E48" s="137"/>
      <c r="F48" s="137"/>
      <c r="G48" s="137"/>
      <c r="H48" s="138"/>
    </row>
    <row r="49" spans="2:8" ht="15.95" customHeight="1" x14ac:dyDescent="0.35">
      <c r="B49" s="116" t="s">
        <v>281</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127</v>
      </c>
      <c r="G51" s="117"/>
      <c r="H51" s="118"/>
    </row>
    <row r="52" spans="2:8" ht="16.5" customHeight="1" x14ac:dyDescent="0.35">
      <c r="B52" s="94" t="s">
        <v>60</v>
      </c>
      <c r="C52" s="95"/>
      <c r="D52" s="95"/>
      <c r="E52" s="88"/>
      <c r="F52" s="87" t="s">
        <v>61</v>
      </c>
      <c r="G52" s="95"/>
      <c r="H52" s="96"/>
    </row>
    <row r="53" spans="2:8" ht="15" customHeight="1" thickBot="1" x14ac:dyDescent="0.4">
      <c r="B53" s="145" t="s">
        <v>111</v>
      </c>
      <c r="C53" s="146"/>
      <c r="D53" s="146"/>
      <c r="E53" s="147"/>
      <c r="F53" s="148" t="s">
        <v>112</v>
      </c>
      <c r="G53" s="149"/>
      <c r="H53" s="150"/>
    </row>
    <row r="54" spans="2:8" ht="38.25" customHeight="1" thickBot="1" x14ac:dyDescent="0.4">
      <c r="B54" s="139"/>
      <c r="C54" s="140"/>
      <c r="D54" s="140"/>
      <c r="E54" s="140"/>
      <c r="F54" s="140"/>
      <c r="G54" s="140"/>
      <c r="H54" s="141"/>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hyperlinks>
    <hyperlink ref="B53" r:id="rId1" xr:uid="{00000000-0004-0000-0B00-000000000000}"/>
  </hyperlinks>
  <printOptions horizontalCentered="1" verticalCentered="1"/>
  <pageMargins left="0.70866141732283472" right="0.70866141732283472" top="0.74803149606299213" bottom="1"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B00-00000B000000}">
          <x14:colorSeries rgb="FF376092"/>
          <x14:colorNegative rgb="FFD00000"/>
          <x14:colorAxis rgb="FF000000"/>
          <x14:colorMarkers rgb="FFD00000"/>
          <x14:colorFirst rgb="FFD00000"/>
          <x14:colorLast rgb="FFD00000"/>
          <x14:colorHigh rgb="FFD00000"/>
          <x14:colorLow rgb="FFD00000"/>
          <x14:sparklines>
            <x14:sparkline>
              <xm:f>'A 2.2.1.1.4.1'!B38:F38</xm:f>
              <xm:sqref>G38</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Q55"/>
  <sheetViews>
    <sheetView showGridLines="0" view="pageBreakPreview" topLeftCell="B37" zoomScaleNormal="100" zoomScaleSheetLayoutView="100" workbookViewId="0">
      <selection activeCell="B49" sqref="B49:H4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9" t="s">
        <v>215</v>
      </c>
      <c r="C5" s="100"/>
      <c r="D5" s="100"/>
      <c r="E5" s="100"/>
      <c r="F5" s="100"/>
      <c r="G5" s="100"/>
      <c r="H5" s="101"/>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30" customHeight="1" x14ac:dyDescent="0.35">
      <c r="B7" s="102" t="s">
        <v>263</v>
      </c>
      <c r="C7" s="103"/>
      <c r="D7" s="103"/>
      <c r="E7" s="103"/>
      <c r="F7" s="103"/>
      <c r="G7" s="103"/>
      <c r="H7" s="104"/>
      <c r="J7" s="3"/>
      <c r="K7" s="3"/>
      <c r="L7" s="3"/>
      <c r="M7" s="3"/>
      <c r="N7" s="3"/>
      <c r="O7" s="3"/>
      <c r="P7" s="3"/>
      <c r="Q7" s="3"/>
    </row>
    <row r="8" spans="2:17" ht="25.15" customHeight="1" x14ac:dyDescent="0.35">
      <c r="B8" s="105" t="s">
        <v>66</v>
      </c>
      <c r="C8" s="97"/>
      <c r="D8" s="97"/>
      <c r="E8" s="97"/>
      <c r="F8" s="87" t="s">
        <v>114</v>
      </c>
      <c r="G8" s="88"/>
      <c r="H8" s="48" t="s">
        <v>1</v>
      </c>
      <c r="J8" s="4"/>
      <c r="K8" s="4"/>
      <c r="L8" s="4"/>
      <c r="M8" s="4"/>
      <c r="N8" s="4"/>
      <c r="O8" s="4"/>
      <c r="P8" s="4"/>
      <c r="Q8" s="4"/>
    </row>
    <row r="9" spans="2:17" ht="27.75" customHeight="1" x14ac:dyDescent="0.35">
      <c r="B9" s="106" t="s">
        <v>216</v>
      </c>
      <c r="C9" s="107"/>
      <c r="D9" s="107"/>
      <c r="E9" s="107"/>
      <c r="F9" s="85" t="s">
        <v>124</v>
      </c>
      <c r="G9" s="86"/>
      <c r="H9" s="21" t="s">
        <v>83</v>
      </c>
      <c r="J9" s="3"/>
      <c r="K9" s="3"/>
      <c r="L9" s="3"/>
      <c r="M9" s="3"/>
      <c r="N9" s="3"/>
      <c r="O9" s="3"/>
      <c r="P9" s="3"/>
      <c r="Q9" s="3"/>
    </row>
    <row r="10" spans="2:17" ht="24" customHeight="1" x14ac:dyDescent="0.35">
      <c r="B10" s="94" t="s">
        <v>2</v>
      </c>
      <c r="C10" s="95"/>
      <c r="D10" s="95"/>
      <c r="E10" s="88"/>
      <c r="F10" s="87" t="s">
        <v>3</v>
      </c>
      <c r="G10" s="95"/>
      <c r="H10" s="96"/>
      <c r="J10" s="4"/>
      <c r="K10" s="4"/>
      <c r="L10" s="4"/>
      <c r="M10" s="4"/>
      <c r="N10" s="4"/>
      <c r="O10" s="4"/>
      <c r="P10" s="4"/>
      <c r="Q10" s="4"/>
    </row>
    <row r="11" spans="2:17" ht="42.75" customHeight="1" x14ac:dyDescent="0.35">
      <c r="B11" s="77">
        <v>2.2999999999999998</v>
      </c>
      <c r="C11" s="108" t="s">
        <v>277</v>
      </c>
      <c r="D11" s="109"/>
      <c r="E11" s="110"/>
      <c r="F11" s="78" t="s">
        <v>276</v>
      </c>
      <c r="G11" s="107" t="s">
        <v>275</v>
      </c>
      <c r="H11" s="161"/>
    </row>
    <row r="12" spans="2:17" ht="17.100000000000001" customHeight="1" x14ac:dyDescent="0.35">
      <c r="B12" s="94" t="s">
        <v>4</v>
      </c>
      <c r="C12" s="95"/>
      <c r="D12" s="95"/>
      <c r="E12" s="95"/>
      <c r="F12" s="95"/>
      <c r="G12" s="95"/>
      <c r="H12" s="96"/>
    </row>
    <row r="13" spans="2:17" ht="25.5" customHeight="1" x14ac:dyDescent="0.35">
      <c r="B13" s="73" t="s">
        <v>5</v>
      </c>
      <c r="C13" s="87" t="s">
        <v>6</v>
      </c>
      <c r="D13" s="88"/>
      <c r="E13" s="75" t="s">
        <v>7</v>
      </c>
      <c r="F13" s="75" t="s">
        <v>8</v>
      </c>
      <c r="G13" s="75" t="s">
        <v>9</v>
      </c>
      <c r="H13" s="48" t="s">
        <v>10</v>
      </c>
    </row>
    <row r="14" spans="2:17" ht="18.95" customHeight="1" x14ac:dyDescent="0.35">
      <c r="B14" s="19" t="s">
        <v>74</v>
      </c>
      <c r="C14" s="89" t="s">
        <v>73</v>
      </c>
      <c r="D14" s="90"/>
      <c r="E14" s="76" t="s">
        <v>73</v>
      </c>
      <c r="F14" s="76" t="s">
        <v>73</v>
      </c>
      <c r="G14" s="76" t="s">
        <v>73</v>
      </c>
      <c r="H14" s="5" t="s">
        <v>12</v>
      </c>
    </row>
    <row r="15" spans="2:17" ht="16.5" customHeight="1" x14ac:dyDescent="0.35">
      <c r="B15" s="91" t="s">
        <v>13</v>
      </c>
      <c r="C15" s="92"/>
      <c r="D15" s="92"/>
      <c r="E15" s="92"/>
      <c r="F15" s="93"/>
      <c r="G15" s="87" t="s">
        <v>14</v>
      </c>
      <c r="H15" s="96"/>
    </row>
    <row r="16" spans="2:17" ht="16.5" customHeight="1" x14ac:dyDescent="0.35">
      <c r="B16" s="8" t="s">
        <v>15</v>
      </c>
      <c r="C16" s="83" t="s">
        <v>16</v>
      </c>
      <c r="D16" s="84"/>
      <c r="E16" s="9" t="s">
        <v>17</v>
      </c>
      <c r="F16" s="75" t="s">
        <v>7</v>
      </c>
      <c r="G16" s="72" t="s">
        <v>18</v>
      </c>
      <c r="H16" s="48" t="s">
        <v>19</v>
      </c>
    </row>
    <row r="17" spans="2:8" ht="21" customHeight="1" x14ac:dyDescent="0.35">
      <c r="B17" s="77" t="s">
        <v>20</v>
      </c>
      <c r="C17" s="85" t="s">
        <v>75</v>
      </c>
      <c r="D17" s="86"/>
      <c r="E17" s="78" t="s">
        <v>21</v>
      </c>
      <c r="F17" s="78" t="s">
        <v>22</v>
      </c>
      <c r="G17" s="71" t="s">
        <v>20</v>
      </c>
      <c r="H17" s="21" t="s">
        <v>75</v>
      </c>
    </row>
    <row r="18" spans="2:8" ht="30.95" customHeight="1" x14ac:dyDescent="0.35">
      <c r="B18" s="94" t="s">
        <v>65</v>
      </c>
      <c r="C18" s="95"/>
      <c r="D18" s="95"/>
      <c r="E18" s="88"/>
      <c r="F18" s="87" t="s">
        <v>23</v>
      </c>
      <c r="G18" s="95"/>
      <c r="H18" s="96"/>
    </row>
    <row r="19" spans="2:8" ht="47.1" customHeight="1" x14ac:dyDescent="0.35">
      <c r="B19" s="41" t="s">
        <v>24</v>
      </c>
      <c r="C19" s="43" t="s">
        <v>25</v>
      </c>
      <c r="D19" s="36" t="s">
        <v>63</v>
      </c>
      <c r="E19" s="43" t="s">
        <v>64</v>
      </c>
      <c r="F19" s="97" t="s">
        <v>26</v>
      </c>
      <c r="G19" s="97"/>
      <c r="H19" s="45" t="s">
        <v>27</v>
      </c>
    </row>
    <row r="20" spans="2:8" ht="18" customHeight="1" x14ac:dyDescent="0.35">
      <c r="B20" s="19" t="s">
        <v>73</v>
      </c>
      <c r="C20" s="44" t="s">
        <v>11</v>
      </c>
      <c r="D20" s="44" t="s">
        <v>78</v>
      </c>
      <c r="E20" s="44" t="s">
        <v>74</v>
      </c>
      <c r="F20" s="98" t="s">
        <v>73</v>
      </c>
      <c r="G20" s="98"/>
      <c r="H20" s="5" t="s">
        <v>242</v>
      </c>
    </row>
    <row r="21" spans="2:8" ht="15.75" customHeight="1" x14ac:dyDescent="0.35">
      <c r="B21" s="94" t="s">
        <v>28</v>
      </c>
      <c r="C21" s="95"/>
      <c r="D21" s="95"/>
      <c r="E21" s="95"/>
      <c r="F21" s="95"/>
      <c r="G21" s="95"/>
      <c r="H21" s="96"/>
    </row>
    <row r="22" spans="2:8" ht="40.5" customHeight="1" x14ac:dyDescent="0.35">
      <c r="B22" s="113" t="s">
        <v>264</v>
      </c>
      <c r="C22" s="114"/>
      <c r="D22" s="114"/>
      <c r="E22" s="114"/>
      <c r="F22" s="114"/>
      <c r="G22" s="114"/>
      <c r="H22" s="115"/>
    </row>
    <row r="23" spans="2:8" ht="15.75" customHeight="1" x14ac:dyDescent="0.35">
      <c r="B23" s="94" t="s">
        <v>29</v>
      </c>
      <c r="C23" s="95"/>
      <c r="D23" s="95"/>
      <c r="E23" s="95"/>
      <c r="F23" s="95"/>
      <c r="G23" s="95"/>
      <c r="H23" s="96"/>
    </row>
    <row r="24" spans="2:8" ht="19.899999999999999" customHeight="1" x14ac:dyDescent="0.35">
      <c r="B24" s="116" t="s">
        <v>201</v>
      </c>
      <c r="C24" s="117"/>
      <c r="D24" s="117"/>
      <c r="E24" s="117"/>
      <c r="F24" s="117"/>
      <c r="G24" s="117"/>
      <c r="H24" s="118"/>
    </row>
    <row r="25" spans="2:8" ht="15.75" customHeight="1" x14ac:dyDescent="0.35">
      <c r="B25" s="94" t="s">
        <v>30</v>
      </c>
      <c r="C25" s="95"/>
      <c r="D25" s="95"/>
      <c r="E25" s="88"/>
      <c r="F25" s="87" t="s">
        <v>31</v>
      </c>
      <c r="G25" s="95"/>
      <c r="H25" s="96"/>
    </row>
    <row r="26" spans="2:8" ht="24.75" customHeight="1" x14ac:dyDescent="0.35">
      <c r="B26" s="116" t="s">
        <v>76</v>
      </c>
      <c r="C26" s="117"/>
      <c r="D26" s="117"/>
      <c r="E26" s="86"/>
      <c r="F26" s="85" t="s">
        <v>77</v>
      </c>
      <c r="G26" s="117"/>
      <c r="H26" s="118"/>
    </row>
    <row r="27" spans="2:8" x14ac:dyDescent="0.35">
      <c r="B27" s="94" t="s">
        <v>32</v>
      </c>
      <c r="C27" s="95"/>
      <c r="D27" s="95"/>
      <c r="E27" s="88"/>
      <c r="F27" s="87" t="s">
        <v>33</v>
      </c>
      <c r="G27" s="95"/>
      <c r="H27" s="96"/>
    </row>
    <row r="28" spans="2:8" ht="15.95" customHeight="1" x14ac:dyDescent="0.35">
      <c r="B28" s="94" t="s">
        <v>34</v>
      </c>
      <c r="C28" s="88"/>
      <c r="D28" s="87" t="s">
        <v>35</v>
      </c>
      <c r="E28" s="88"/>
      <c r="F28" s="43" t="s">
        <v>34</v>
      </c>
      <c r="G28" s="43" t="s">
        <v>36</v>
      </c>
      <c r="H28" s="42" t="s">
        <v>35</v>
      </c>
    </row>
    <row r="29" spans="2:8" x14ac:dyDescent="0.35">
      <c r="B29" s="111">
        <v>206</v>
      </c>
      <c r="C29" s="112"/>
      <c r="D29" s="85">
        <v>2023</v>
      </c>
      <c r="E29" s="86"/>
      <c r="F29" s="38">
        <v>270</v>
      </c>
      <c r="G29" s="12">
        <f>(F29/B29)-1</f>
        <v>0.31067961165048552</v>
      </c>
      <c r="H29" s="11">
        <v>2024</v>
      </c>
    </row>
    <row r="30" spans="2:8" ht="19.5" customHeight="1" thickBot="1" x14ac:dyDescent="0.4">
      <c r="B30" s="119" t="s">
        <v>37</v>
      </c>
      <c r="C30" s="120"/>
      <c r="D30" s="120"/>
      <c r="E30" s="120"/>
      <c r="F30" s="120"/>
      <c r="G30" s="120"/>
      <c r="H30" s="121"/>
    </row>
    <row r="31" spans="2:8" ht="19.5" customHeight="1" thickBot="1" x14ac:dyDescent="0.4">
      <c r="B31" s="123" t="s">
        <v>67</v>
      </c>
      <c r="C31" s="124"/>
      <c r="D31" s="124"/>
      <c r="E31" s="125"/>
      <c r="F31" s="123" t="s">
        <v>68</v>
      </c>
      <c r="G31" s="124"/>
      <c r="H31" s="125"/>
    </row>
    <row r="32" spans="2:8" ht="26.1" customHeight="1" thickBot="1" x14ac:dyDescent="0.4">
      <c r="B32" s="122" t="s">
        <v>38</v>
      </c>
      <c r="C32" s="122"/>
      <c r="D32" s="34" t="s">
        <v>39</v>
      </c>
      <c r="E32" s="63" t="s">
        <v>40</v>
      </c>
      <c r="F32" s="64" t="s">
        <v>38</v>
      </c>
      <c r="G32" s="34" t="s">
        <v>39</v>
      </c>
      <c r="H32" s="63" t="s">
        <v>40</v>
      </c>
    </row>
    <row r="33" spans="2:9" ht="18.75" thickBot="1" x14ac:dyDescent="0.4">
      <c r="B33" s="126" t="s">
        <v>212</v>
      </c>
      <c r="C33" s="127"/>
      <c r="D33" s="67" t="s">
        <v>72</v>
      </c>
      <c r="E33" s="68" t="s">
        <v>213</v>
      </c>
      <c r="F33" s="51" t="s">
        <v>69</v>
      </c>
      <c r="G33" s="61" t="s">
        <v>70</v>
      </c>
      <c r="H33" s="61" t="s">
        <v>71</v>
      </c>
      <c r="I33" s="35"/>
    </row>
    <row r="34" spans="2:9" ht="15" customHeight="1" x14ac:dyDescent="0.35">
      <c r="B34" s="128" t="s">
        <v>41</v>
      </c>
      <c r="C34" s="129"/>
      <c r="D34" s="129"/>
      <c r="E34" s="129"/>
      <c r="F34" s="129"/>
      <c r="G34" s="129"/>
      <c r="H34" s="130"/>
    </row>
    <row r="35" spans="2:9" ht="68.25" customHeight="1" thickBot="1" x14ac:dyDescent="0.4">
      <c r="B35" s="131" t="s">
        <v>265</v>
      </c>
      <c r="C35" s="132"/>
      <c r="D35" s="132"/>
      <c r="E35" s="132"/>
      <c r="F35" s="132"/>
      <c r="G35" s="132"/>
      <c r="H35" s="133"/>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50" t="s">
        <v>45</v>
      </c>
      <c r="E37" s="10" t="s">
        <v>117</v>
      </c>
      <c r="F37" s="10" t="s">
        <v>46</v>
      </c>
      <c r="G37" s="123" t="s">
        <v>47</v>
      </c>
      <c r="H37" s="125"/>
    </row>
    <row r="38" spans="2:9" ht="38.1" customHeight="1" thickBot="1" x14ac:dyDescent="0.4">
      <c r="B38" s="65">
        <v>1.3385</v>
      </c>
      <c r="C38" s="66">
        <v>0.85289999999999999</v>
      </c>
      <c r="D38" s="66" t="s">
        <v>48</v>
      </c>
      <c r="E38" s="66" t="s">
        <v>48</v>
      </c>
      <c r="F38" s="66">
        <v>0.53700000000000003</v>
      </c>
      <c r="G38" s="134"/>
      <c r="H38" s="135"/>
    </row>
    <row r="39" spans="2:9" ht="15" customHeight="1" x14ac:dyDescent="0.35">
      <c r="B39" s="128" t="s">
        <v>116</v>
      </c>
      <c r="C39" s="129"/>
      <c r="D39" s="129"/>
      <c r="E39" s="129"/>
      <c r="F39" s="129"/>
      <c r="G39" s="129"/>
      <c r="H39" s="130"/>
    </row>
    <row r="40" spans="2:9" ht="14.1" customHeight="1" x14ac:dyDescent="0.35">
      <c r="B40" s="94" t="s">
        <v>49</v>
      </c>
      <c r="C40" s="95"/>
      <c r="D40" s="95"/>
      <c r="E40" s="88"/>
      <c r="F40" s="87" t="s">
        <v>50</v>
      </c>
      <c r="G40" s="95"/>
      <c r="H40" s="96"/>
    </row>
    <row r="41" spans="2:9" ht="35.25" customHeight="1" x14ac:dyDescent="0.35">
      <c r="B41" s="116" t="s">
        <v>202</v>
      </c>
      <c r="C41" s="117"/>
      <c r="D41" s="117"/>
      <c r="E41" s="86"/>
      <c r="F41" s="85" t="s">
        <v>203</v>
      </c>
      <c r="G41" s="117"/>
      <c r="H41" s="118"/>
    </row>
    <row r="42" spans="2:9" ht="17.100000000000001" customHeight="1" x14ac:dyDescent="0.35">
      <c r="B42" s="94" t="s">
        <v>51</v>
      </c>
      <c r="C42" s="95"/>
      <c r="D42" s="95"/>
      <c r="E42" s="88"/>
      <c r="F42" s="87" t="s">
        <v>52</v>
      </c>
      <c r="G42" s="95"/>
      <c r="H42" s="96"/>
    </row>
    <row r="43" spans="2:9" ht="36.75" customHeight="1" x14ac:dyDescent="0.35">
      <c r="B43" s="116" t="s">
        <v>110</v>
      </c>
      <c r="C43" s="117"/>
      <c r="D43" s="117"/>
      <c r="E43" s="86"/>
      <c r="F43" s="85" t="s">
        <v>204</v>
      </c>
      <c r="G43" s="117"/>
      <c r="H43" s="118"/>
    </row>
    <row r="44" spans="2:9" ht="15" customHeight="1" x14ac:dyDescent="0.35">
      <c r="B44" s="94" t="s">
        <v>53</v>
      </c>
      <c r="C44" s="95"/>
      <c r="D44" s="95"/>
      <c r="E44" s="88"/>
      <c r="F44" s="87" t="s">
        <v>54</v>
      </c>
      <c r="G44" s="95"/>
      <c r="H44" s="96"/>
    </row>
    <row r="45" spans="2:9" ht="35.25" customHeight="1" x14ac:dyDescent="0.35">
      <c r="B45" s="116" t="s">
        <v>205</v>
      </c>
      <c r="C45" s="117"/>
      <c r="D45" s="117"/>
      <c r="E45" s="86"/>
      <c r="F45" s="85" t="s">
        <v>206</v>
      </c>
      <c r="G45" s="117"/>
      <c r="H45" s="118"/>
    </row>
    <row r="46" spans="2:9" ht="24" customHeight="1" x14ac:dyDescent="0.35">
      <c r="B46" s="94" t="s">
        <v>55</v>
      </c>
      <c r="C46" s="95"/>
      <c r="D46" s="95"/>
      <c r="E46" s="88"/>
      <c r="F46" s="87" t="s">
        <v>56</v>
      </c>
      <c r="G46" s="95"/>
      <c r="H46" s="96"/>
    </row>
    <row r="47" spans="2:9" ht="30.75" customHeight="1" x14ac:dyDescent="0.35">
      <c r="B47" s="116" t="s">
        <v>110</v>
      </c>
      <c r="C47" s="117"/>
      <c r="D47" s="117"/>
      <c r="E47" s="86"/>
      <c r="F47" s="85" t="s">
        <v>204</v>
      </c>
      <c r="G47" s="117"/>
      <c r="H47" s="118"/>
    </row>
    <row r="48" spans="2:9" ht="14.1" customHeight="1" x14ac:dyDescent="0.35">
      <c r="B48" s="136" t="s">
        <v>57</v>
      </c>
      <c r="C48" s="137"/>
      <c r="D48" s="137"/>
      <c r="E48" s="137"/>
      <c r="F48" s="137"/>
      <c r="G48" s="137"/>
      <c r="H48" s="138"/>
    </row>
    <row r="49" spans="2:8" ht="15.95" customHeight="1" x14ac:dyDescent="0.35">
      <c r="B49" s="116" t="s">
        <v>281</v>
      </c>
      <c r="C49" s="117"/>
      <c r="D49" s="117"/>
      <c r="E49" s="117"/>
      <c r="F49" s="117"/>
      <c r="G49" s="117"/>
      <c r="H49" s="118"/>
    </row>
    <row r="50" spans="2:8" ht="16.5" customHeight="1" x14ac:dyDescent="0.35">
      <c r="B50" s="94" t="s">
        <v>58</v>
      </c>
      <c r="C50" s="95"/>
      <c r="D50" s="95"/>
      <c r="E50" s="88"/>
      <c r="F50" s="87" t="s">
        <v>59</v>
      </c>
      <c r="G50" s="95"/>
      <c r="H50" s="96"/>
    </row>
    <row r="51" spans="2:8" ht="24.75" customHeight="1" x14ac:dyDescent="0.35">
      <c r="B51" s="116" t="s">
        <v>207</v>
      </c>
      <c r="C51" s="117"/>
      <c r="D51" s="117"/>
      <c r="E51" s="86"/>
      <c r="F51" s="85" t="s">
        <v>127</v>
      </c>
      <c r="G51" s="117"/>
      <c r="H51" s="118"/>
    </row>
    <row r="52" spans="2:8" ht="16.5" customHeight="1" x14ac:dyDescent="0.35">
      <c r="B52" s="94" t="s">
        <v>60</v>
      </c>
      <c r="C52" s="95"/>
      <c r="D52" s="95"/>
      <c r="E52" s="88"/>
      <c r="F52" s="87" t="s">
        <v>61</v>
      </c>
      <c r="G52" s="95"/>
      <c r="H52" s="96"/>
    </row>
    <row r="53" spans="2:8" ht="15" customHeight="1" thickBot="1" x14ac:dyDescent="0.4">
      <c r="B53" s="145" t="s">
        <v>111</v>
      </c>
      <c r="C53" s="146"/>
      <c r="D53" s="146"/>
      <c r="E53" s="147"/>
      <c r="F53" s="148" t="s">
        <v>112</v>
      </c>
      <c r="G53" s="149"/>
      <c r="H53" s="150"/>
    </row>
    <row r="54" spans="2:8" ht="38.25" customHeight="1" thickBot="1" x14ac:dyDescent="0.4">
      <c r="B54" s="139"/>
      <c r="C54" s="140"/>
      <c r="D54" s="140"/>
      <c r="E54" s="140"/>
      <c r="F54" s="140"/>
      <c r="G54" s="140"/>
      <c r="H54" s="141"/>
    </row>
    <row r="55" spans="2:8" ht="18" customHeight="1" thickBot="1" x14ac:dyDescent="0.4">
      <c r="B55" s="142" t="s">
        <v>62</v>
      </c>
      <c r="C55" s="143"/>
      <c r="D55" s="143"/>
      <c r="E55" s="143"/>
      <c r="F55" s="143"/>
      <c r="G55" s="143"/>
      <c r="H55" s="144"/>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5" priority="13" operator="lessThan">
      <formula>0.5</formula>
    </cfRule>
    <cfRule type="containsText" dxfId="14" priority="14" operator="containsText" text="NO APLICA">
      <formula>NOT(ISERROR(SEARCH("NO APLICA",B38)))</formula>
    </cfRule>
    <cfRule type="cellIs" dxfId="13" priority="15" operator="between">
      <formula>0.5</formula>
      <formula>0.7</formula>
    </cfRule>
    <cfRule type="cellIs" dxfId="12" priority="16" operator="greaterThan">
      <formula>0.7</formula>
    </cfRule>
  </conditionalFormatting>
  <conditionalFormatting sqref="C38">
    <cfRule type="cellIs" dxfId="11" priority="9" operator="lessThan">
      <formula>0.5</formula>
    </cfRule>
    <cfRule type="containsText" dxfId="10" priority="10" operator="containsText" text="NO APLICA">
      <formula>NOT(ISERROR(SEARCH("NO APLICA",C38)))</formula>
    </cfRule>
    <cfRule type="cellIs" dxfId="9" priority="11" operator="between">
      <formula>0.5</formula>
      <formula>0.7</formula>
    </cfRule>
    <cfRule type="cellIs" dxfId="8" priority="12" operator="greaterThan">
      <formula>0.7</formula>
    </cfRule>
  </conditionalFormatting>
  <conditionalFormatting sqref="D38">
    <cfRule type="cellIs" dxfId="7" priority="5" operator="lessThan">
      <formula>0.5</formula>
    </cfRule>
    <cfRule type="containsText" dxfId="6" priority="6" operator="containsText" text="NO APLICA">
      <formula>NOT(ISERROR(SEARCH("NO APLICA",D38)))</formula>
    </cfRule>
    <cfRule type="cellIs" dxfId="5" priority="7" operator="between">
      <formula>0.5</formula>
      <formula>0.7</formula>
    </cfRule>
    <cfRule type="cellIs" dxfId="4" priority="8" operator="greaterThan">
      <formula>0.7</formula>
    </cfRule>
  </conditionalFormatting>
  <conditionalFormatting sqref="E38">
    <cfRule type="cellIs" dxfId="3" priority="1" operator="lessThan">
      <formula>0.5</formula>
    </cfRule>
    <cfRule type="containsText" dxfId="2" priority="2" operator="containsText" text="NO APLICA">
      <formula>NOT(ISERROR(SEARCH("NO APLICA",E38)))</formula>
    </cfRule>
    <cfRule type="cellIs" dxfId="1" priority="3" operator="between">
      <formula>0.5</formula>
      <formula>0.7</formula>
    </cfRule>
    <cfRule type="cellIs" dxfId="0" priority="4" operator="greaterThan">
      <formula>0.7</formula>
    </cfRule>
  </conditionalFormatting>
  <hyperlinks>
    <hyperlink ref="B53" r:id="rId1" xr:uid="{00000000-0004-0000-0C00-000000000000}"/>
  </hyperlinks>
  <printOptions horizontalCentered="1" verticalCentered="1"/>
  <pageMargins left="0.70866141732283472" right="0.70866141732283472" top="0.74803149606299213" bottom="0.95"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C00-00000C000000}">
          <x14:colorSeries rgb="FF376092"/>
          <x14:colorNegative rgb="FFD00000"/>
          <x14:colorAxis rgb="FF000000"/>
          <x14:colorMarkers rgb="FFD00000"/>
          <x14:colorFirst rgb="FFD00000"/>
          <x14:colorLast rgb="FFD00000"/>
          <x14:colorHigh rgb="FFD00000"/>
          <x14:colorLow rgb="FFD00000"/>
          <x14:sparklines>
            <x14:sparkline>
              <xm:f>'A 2.2.1.1.4.2'!B38:F38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13</vt:i4>
      </vt:variant>
    </vt:vector>
  </HeadingPairs>
  <TitlesOfParts>
    <vt:vector size="26" baseType="lpstr">
      <vt:lpstr>C 2.2.1.1.3</vt:lpstr>
      <vt:lpstr>A 2.2.1.1.3.1</vt:lpstr>
      <vt:lpstr>A 2.2.1.1.3.2</vt:lpstr>
      <vt:lpstr>A 2.2.1.1.3.3a</vt:lpstr>
      <vt:lpstr>A 2.2.1.1.3.3b</vt:lpstr>
      <vt:lpstr>A 2.2.1.1.3.4</vt:lpstr>
      <vt:lpstr>A 2.2.1.1.3.5</vt:lpstr>
      <vt:lpstr>A 2.2.1.1.3.6</vt:lpstr>
      <vt:lpstr>A 2.2.1.1.3.7</vt:lpstr>
      <vt:lpstr>A 2.2.1.1.3.8</vt:lpstr>
      <vt:lpstr>C 2.2.1.1.4</vt:lpstr>
      <vt:lpstr>A 2.2.1.1.4.1</vt:lpstr>
      <vt:lpstr>A 2.2.1.1.4.2</vt:lpstr>
      <vt:lpstr>'A 2.2.1.1.3.1'!Área_de_impresión</vt:lpstr>
      <vt:lpstr>'A 2.2.1.1.3.2'!Área_de_impresión</vt:lpstr>
      <vt:lpstr>'A 2.2.1.1.3.3a'!Área_de_impresión</vt:lpstr>
      <vt:lpstr>'A 2.2.1.1.3.3b'!Área_de_impresión</vt:lpstr>
      <vt:lpstr>'A 2.2.1.1.3.4'!Área_de_impresión</vt:lpstr>
      <vt:lpstr>'A 2.2.1.1.3.5'!Área_de_impresión</vt:lpstr>
      <vt:lpstr>'A 2.2.1.1.3.6'!Área_de_impresión</vt:lpstr>
      <vt:lpstr>'A 2.2.1.1.3.7'!Área_de_impresión</vt:lpstr>
      <vt:lpstr>'A 2.2.1.1.3.8'!Área_de_impresión</vt:lpstr>
      <vt:lpstr>'A 2.2.1.1.4.1'!Área_de_impresión</vt:lpstr>
      <vt:lpstr>'A 2.2.1.1.4.2'!Área_de_impresión</vt:lpstr>
      <vt:lpstr>'C 2.2.1.1.3'!Área_de_impresión</vt:lpstr>
      <vt:lpstr>'C 2.2.1.1.4'!Área_de_impresión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UEVALUACION5</cp:lastModifiedBy>
  <cp:revision/>
  <cp:lastPrinted>2024-07-10T17:55:22Z</cp:lastPrinted>
  <dcterms:created xsi:type="dcterms:W3CDTF">2021-02-17T19:36:04Z</dcterms:created>
  <dcterms:modified xsi:type="dcterms:W3CDTF">2024-07-11T14:06:17Z</dcterms:modified>
  <cp:category/>
  <cp:contentStatus/>
</cp:coreProperties>
</file>